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C-92\Nextcloud\CIHEAM\PROGETTI\Contratti e accordi\Doc.Gare\Area Africa-Azzone\GHANA -Lorato\Lavori\ERRATA CORRIGE\"/>
    </mc:Choice>
  </mc:AlternateContent>
  <xr:revisionPtr revIDLastSave="0" documentId="13_ncr:1_{005E2E4F-AF36-4089-A1DB-77B1F7A0DDC3}" xr6:coauthVersionLast="47" xr6:coauthVersionMax="47" xr10:uidLastSave="{00000000-0000-0000-0000-000000000000}"/>
  <bookViews>
    <workbookView xWindow="-28920" yWindow="-900" windowWidth="29040" windowHeight="15720" xr2:uid="{00000000-000D-0000-FFFF-FFFF00000000}"/>
  </bookViews>
  <sheets>
    <sheet name="Price &amp; Quality Combined  " sheetId="4" r:id="rId1"/>
    <sheet name="Quality Criteria Scores" sheetId="6" r:id="rId2"/>
    <sheet name="ScorePrint" sheetId="7" r:id="rId3"/>
  </sheets>
  <definedNames>
    <definedName name="_xlnm.Print_Area" localSheetId="0">'Price &amp; Quality Combined  '!$C$2:$AE$39</definedName>
    <definedName name="_xlnm.Print_Area" localSheetId="1">'Quality Criteria Scores'!$B$2:$P$27</definedName>
    <definedName name="_xlnm.Print_Area" localSheetId="2">ScorePrint!$B$1:$K$25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26" i="4" l="1"/>
  <c r="K26" i="4"/>
  <c r="J26" i="4"/>
  <c r="BL11" i="6"/>
  <c r="BM11" i="6"/>
  <c r="BL12" i="6"/>
  <c r="BM12" i="6"/>
  <c r="BL13" i="6"/>
  <c r="BM13" i="6"/>
  <c r="BB11" i="6"/>
  <c r="BC11" i="6" s="1"/>
  <c r="BB12" i="6"/>
  <c r="BC12" i="6" s="1"/>
  <c r="BB13" i="6"/>
  <c r="BC13" i="6" s="1"/>
  <c r="AR11" i="6"/>
  <c r="AS11" i="6"/>
  <c r="AR12" i="6"/>
  <c r="AS12" i="6"/>
  <c r="AR13" i="6"/>
  <c r="AS13" i="6"/>
  <c r="AH11" i="6"/>
  <c r="AI11" i="6" s="1"/>
  <c r="AH12" i="6"/>
  <c r="AI12" i="6"/>
  <c r="AH13" i="6"/>
  <c r="AI13" i="6"/>
  <c r="X11" i="6"/>
  <c r="Y11" i="6" s="1"/>
  <c r="X12" i="6"/>
  <c r="Y12" i="6" s="1"/>
  <c r="X13" i="6"/>
  <c r="Y13" i="6" s="1"/>
  <c r="N12" i="6"/>
  <c r="O12" i="6" s="1"/>
  <c r="N11" i="6"/>
  <c r="O11" i="6" s="1"/>
  <c r="N13" i="6"/>
  <c r="O13" i="6" s="1"/>
  <c r="N14" i="6"/>
  <c r="BI2" i="6"/>
  <c r="BH2" i="6"/>
  <c r="AY2" i="6"/>
  <c r="AX2" i="6"/>
  <c r="AO2" i="6"/>
  <c r="AN2" i="6"/>
  <c r="AE2" i="6"/>
  <c r="AD2" i="6"/>
  <c r="U2" i="6"/>
  <c r="T2" i="6"/>
  <c r="J2" i="6"/>
  <c r="K2" i="6"/>
  <c r="L2" i="6"/>
  <c r="F11" i="7"/>
  <c r="F8" i="7"/>
  <c r="F5" i="7"/>
  <c r="N8" i="6"/>
  <c r="O8" i="6" s="1"/>
  <c r="N7" i="6"/>
  <c r="O7" i="6" s="1"/>
  <c r="BL8" i="6"/>
  <c r="BL7" i="6"/>
  <c r="BM7" i="6" s="1"/>
  <c r="BL17" i="6"/>
  <c r="BM17" i="6" s="1"/>
  <c r="BB17" i="6"/>
  <c r="BC17" i="6" s="1"/>
  <c r="AR17" i="6"/>
  <c r="AS17" i="6" s="1"/>
  <c r="AH17" i="6"/>
  <c r="AI17" i="6" s="1"/>
  <c r="X17" i="6"/>
  <c r="Y17" i="6" s="1"/>
  <c r="N17" i="6"/>
  <c r="O17" i="6" s="1"/>
  <c r="N10" i="6"/>
  <c r="O10" i="6" s="1"/>
  <c r="P9" i="6" l="1"/>
  <c r="P6" i="6"/>
  <c r="BL18" i="6"/>
  <c r="BL16" i="6"/>
  <c r="BL14" i="6"/>
  <c r="BL10" i="6"/>
  <c r="BB18" i="6"/>
  <c r="BB16" i="6"/>
  <c r="BB14" i="6"/>
  <c r="BB10" i="6"/>
  <c r="BB8" i="6"/>
  <c r="BB7" i="6"/>
  <c r="AR18" i="6"/>
  <c r="AR16" i="6"/>
  <c r="AR14" i="6"/>
  <c r="AR10" i="6"/>
  <c r="AR8" i="6"/>
  <c r="AR7" i="6"/>
  <c r="AH18" i="6"/>
  <c r="AH16" i="6"/>
  <c r="AH14" i="6"/>
  <c r="AH10" i="6"/>
  <c r="AH8" i="6"/>
  <c r="AH7" i="6"/>
  <c r="X18" i="6"/>
  <c r="X16" i="6"/>
  <c r="X14" i="6"/>
  <c r="X10" i="6"/>
  <c r="X8" i="6"/>
  <c r="X7" i="6"/>
  <c r="N18" i="6"/>
  <c r="O18" i="6" s="1"/>
  <c r="N16" i="6"/>
  <c r="O16" i="6" s="1"/>
  <c r="O14" i="6"/>
  <c r="J11" i="7"/>
  <c r="K11" i="7"/>
  <c r="J8" i="7"/>
  <c r="K8" i="7"/>
  <c r="J5" i="7"/>
  <c r="K5" i="7"/>
  <c r="G11" i="7"/>
  <c r="H11" i="7"/>
  <c r="I11" i="7"/>
  <c r="G8" i="7"/>
  <c r="H8" i="7"/>
  <c r="I8" i="7"/>
  <c r="G5" i="7"/>
  <c r="H5" i="7"/>
  <c r="I5" i="7"/>
  <c r="D19" i="6"/>
  <c r="P15" i="6" l="1"/>
  <c r="BE4" i="6"/>
  <c r="AU4" i="6"/>
  <c r="AK4" i="6"/>
  <c r="AA4" i="6"/>
  <c r="Q4" i="6"/>
  <c r="BK2" i="6"/>
  <c r="BJ2" i="6"/>
  <c r="BG2" i="6"/>
  <c r="BF2" i="6"/>
  <c r="BE2" i="6"/>
  <c r="BA2" i="6"/>
  <c r="AZ2" i="6"/>
  <c r="AW2" i="6"/>
  <c r="AV2" i="6"/>
  <c r="AU2" i="6"/>
  <c r="AQ2" i="6"/>
  <c r="AP2" i="6"/>
  <c r="AM2" i="6"/>
  <c r="AL2" i="6"/>
  <c r="AK2" i="6"/>
  <c r="AG2" i="6"/>
  <c r="AF2" i="6"/>
  <c r="AC2" i="6"/>
  <c r="AB2" i="6"/>
  <c r="AA2" i="6"/>
  <c r="W2" i="6"/>
  <c r="V2" i="6"/>
  <c r="S2" i="6"/>
  <c r="R2" i="6"/>
  <c r="Q2" i="6"/>
  <c r="M2" i="6"/>
  <c r="I2" i="6"/>
  <c r="H2" i="6"/>
  <c r="G2" i="6"/>
  <c r="BC7" i="6"/>
  <c r="BC8" i="6"/>
  <c r="BM8" i="6"/>
  <c r="BC10" i="6"/>
  <c r="BM10" i="6"/>
  <c r="BC14" i="6"/>
  <c r="BM14" i="6"/>
  <c r="BC16" i="6"/>
  <c r="BM16" i="6"/>
  <c r="BC18" i="6"/>
  <c r="BM18" i="6"/>
  <c r="AI7" i="6"/>
  <c r="AS7" i="6"/>
  <c r="AI8" i="6"/>
  <c r="AS8" i="6"/>
  <c r="AI10" i="6"/>
  <c r="AS10" i="6"/>
  <c r="AI14" i="6"/>
  <c r="AS14" i="6"/>
  <c r="AI16" i="6"/>
  <c r="AS16" i="6"/>
  <c r="AI18" i="6"/>
  <c r="AS18" i="6"/>
  <c r="Y7" i="6"/>
  <c r="Y8" i="6"/>
  <c r="Y10" i="6"/>
  <c r="Y14" i="6"/>
  <c r="Y16" i="6"/>
  <c r="Y18" i="6"/>
  <c r="F18" i="4"/>
  <c r="G4" i="6"/>
  <c r="Z9" i="6" l="1"/>
  <c r="N16" i="4" s="1"/>
  <c r="O16" i="4" s="1"/>
  <c r="Z6" i="6"/>
  <c r="N15" i="4" s="1"/>
  <c r="O15" i="4" s="1"/>
  <c r="Z15" i="6"/>
  <c r="N17" i="4" s="1"/>
  <c r="BD9" i="6"/>
  <c r="Z16" i="4" s="1"/>
  <c r="AA16" i="4" s="1"/>
  <c r="J16" i="4"/>
  <c r="K16" i="4" s="1"/>
  <c r="AJ9" i="6"/>
  <c r="R16" i="4" s="1"/>
  <c r="S16" i="4" s="1"/>
  <c r="AT9" i="6"/>
  <c r="V16" i="4" s="1"/>
  <c r="W16" i="4" s="1"/>
  <c r="BN9" i="6"/>
  <c r="AD16" i="4" s="1"/>
  <c r="AE16" i="4" s="1"/>
  <c r="AT6" i="6"/>
  <c r="V15" i="4" s="1"/>
  <c r="W15" i="4" s="1"/>
  <c r="AJ15" i="6"/>
  <c r="R17" i="4" s="1"/>
  <c r="S17" i="4" s="1"/>
  <c r="BN15" i="6"/>
  <c r="AD17" i="4" s="1"/>
  <c r="AE17" i="4" s="1"/>
  <c r="AT15" i="6"/>
  <c r="V17" i="4" s="1"/>
  <c r="W17" i="4" s="1"/>
  <c r="AJ6" i="6"/>
  <c r="R15" i="4" s="1"/>
  <c r="S15" i="4" s="1"/>
  <c r="BN6" i="6"/>
  <c r="AD15" i="4" s="1"/>
  <c r="AE15" i="4" s="1"/>
  <c r="BD15" i="6"/>
  <c r="Z17" i="4" s="1"/>
  <c r="AA17" i="4" s="1"/>
  <c r="BD6" i="6"/>
  <c r="Z15" i="4" s="1"/>
  <c r="AA15" i="4" s="1"/>
  <c r="J17" i="4" l="1"/>
  <c r="I16" i="4"/>
  <c r="AE18" i="4"/>
  <c r="AA18" i="4"/>
  <c r="W18" i="4"/>
  <c r="S18" i="4"/>
  <c r="M16" i="4"/>
  <c r="M15" i="4"/>
  <c r="M17" i="4"/>
  <c r="O17" i="4"/>
  <c r="O18" i="4" s="1"/>
  <c r="M22" i="4"/>
  <c r="E23" i="4" s="1"/>
  <c r="O23" i="4" s="1"/>
  <c r="O27" i="4" s="1"/>
  <c r="Q22" i="4"/>
  <c r="U22" i="4"/>
  <c r="Y22" i="4"/>
  <c r="AC22" i="4"/>
  <c r="AC23" i="4"/>
  <c r="Y23" i="4"/>
  <c r="U23" i="4"/>
  <c r="Q23" i="4"/>
  <c r="M23" i="4"/>
  <c r="I23" i="4"/>
  <c r="I22" i="4"/>
  <c r="I17" i="4" l="1"/>
  <c r="K17" i="4"/>
  <c r="J15" i="4"/>
  <c r="K15" i="4" s="1"/>
  <c r="S23" i="4"/>
  <c r="K18" i="4" l="1"/>
  <c r="I15" i="4"/>
  <c r="AA23" i="4"/>
  <c r="Z27" i="4" s="1"/>
  <c r="K23" i="4"/>
  <c r="K27" i="4" s="1"/>
  <c r="W23" i="4"/>
  <c r="W27" i="4" s="1"/>
  <c r="AE23" i="4"/>
  <c r="AD27" i="4" s="1"/>
  <c r="S27" i="4"/>
  <c r="R27" i="4"/>
  <c r="N27" i="4" l="1"/>
  <c r="AA27" i="4"/>
  <c r="V27" i="4"/>
  <c r="AE27" i="4"/>
  <c r="J27" i="4"/>
  <c r="Y31" i="4" l="1"/>
  <c r="V26" i="4"/>
  <c r="AC31" i="4"/>
  <c r="O28" i="4"/>
  <c r="AA19" i="4" l="1"/>
  <c r="AE26" i="4"/>
  <c r="AE28" i="4" s="1"/>
  <c r="AE19" i="4"/>
  <c r="N26" i="4"/>
  <c r="Z26" i="4"/>
  <c r="AD26" i="4"/>
  <c r="AA26" i="4"/>
  <c r="AA28" i="4" s="1"/>
  <c r="M31" i="4"/>
  <c r="O19" i="4"/>
  <c r="U31" i="4"/>
  <c r="W19" i="4"/>
  <c r="W26" i="4"/>
  <c r="W28" i="4" s="1"/>
  <c r="Q31" i="4"/>
  <c r="S19" i="4"/>
  <c r="R26" i="4"/>
  <c r="S26" i="4"/>
  <c r="S28" i="4" s="1"/>
  <c r="I31" i="4" l="1"/>
  <c r="K19" i="4"/>
  <c r="K28" i="4"/>
  <c r="K29" i="4" l="1"/>
  <c r="O29" i="4"/>
  <c r="S29" i="4"/>
  <c r="W29" i="4"/>
  <c r="AA29" i="4"/>
  <c r="AE29" i="4"/>
</calcChain>
</file>

<file path=xl/sharedStrings.xml><?xml version="1.0" encoding="utf-8"?>
<sst xmlns="http://schemas.openxmlformats.org/spreadsheetml/2006/main" count="255" uniqueCount="108">
  <si>
    <t>Members of Tender Board:</t>
  </si>
  <si>
    <t>Overall Quality Threshold (optional):</t>
  </si>
  <si>
    <t>QUALITY SCORES</t>
  </si>
  <si>
    <t>Technical &amp; Quality Criteria</t>
  </si>
  <si>
    <t>Individual Quality Threshold (optional)</t>
  </si>
  <si>
    <t>Quality Threshold reached?</t>
  </si>
  <si>
    <t>Weighted Score</t>
  </si>
  <si>
    <t>Score (out of 5)</t>
  </si>
  <si>
    <t>Is overall quality threshold reached?</t>
  </si>
  <si>
    <t>PRICE SCORES</t>
  </si>
  <si>
    <t>Tender price (whole life costs)</t>
  </si>
  <si>
    <t>OVERALL SCORES</t>
  </si>
  <si>
    <t>Project quality weighting x quality score</t>
  </si>
  <si>
    <t>Project price weighting x price score</t>
  </si>
  <si>
    <t>Overall score</t>
  </si>
  <si>
    <t>Order of tenders (ranking)</t>
  </si>
  <si>
    <t xml:space="preserve">Technical &amp; Quality Criteria </t>
  </si>
  <si>
    <t>Signed by member of the Tender Board (for file copy )</t>
  </si>
  <si>
    <t>Project Title:</t>
  </si>
  <si>
    <t>Evaluator 1</t>
  </si>
  <si>
    <t>Evaluator 2</t>
  </si>
  <si>
    <t>Evaluator 3</t>
  </si>
  <si>
    <t>To be filled</t>
  </si>
  <si>
    <t>Legenda</t>
  </si>
  <si>
    <r>
      <t xml:space="preserve">- Reporting capabilities poor, does not meet minimum requirements </t>
    </r>
    <r>
      <rPr>
        <b/>
        <sz val="10"/>
        <color rgb="FF000090"/>
        <rFont val="Century Gothic"/>
        <family val="1"/>
      </rPr>
      <t>1</t>
    </r>
  </si>
  <si>
    <r>
      <t xml:space="preserve">- Barely adequate reporting capabilities that just meet minimum requirements </t>
    </r>
    <r>
      <rPr>
        <b/>
        <sz val="10"/>
        <color rgb="FF000090"/>
        <rFont val="Century Gothic"/>
        <family val="1"/>
      </rPr>
      <t>2</t>
    </r>
    <r>
      <rPr>
        <sz val="10"/>
        <rFont val="Century Gothic"/>
        <family val="1"/>
      </rPr>
      <t xml:space="preserve"> </t>
    </r>
  </si>
  <si>
    <r>
      <t xml:space="preserve">- Acceptable reporting capabilities that fully meet but do not exceed minimum requirement </t>
    </r>
    <r>
      <rPr>
        <b/>
        <sz val="10"/>
        <color rgb="FF000090"/>
        <rFont val="Century Gothic"/>
        <family val="1"/>
      </rPr>
      <t>3</t>
    </r>
  </si>
  <si>
    <r>
      <t xml:space="preserve">- Good reporting capabilities that demonstrably go beyond the minimum requirements </t>
    </r>
    <r>
      <rPr>
        <b/>
        <sz val="10"/>
        <color rgb="FF000090"/>
        <rFont val="Century Gothic"/>
        <family val="1"/>
      </rPr>
      <t>4</t>
    </r>
  </si>
  <si>
    <r>
      <t xml:space="preserve">- Exceptional reporting capabilities that demonstrably far exceed the minimum requirements </t>
    </r>
    <r>
      <rPr>
        <b/>
        <sz val="10"/>
        <color rgb="FF000090"/>
        <rFont val="Century Gothic"/>
        <family val="1"/>
      </rPr>
      <t>5</t>
    </r>
  </si>
  <si>
    <r>
      <rPr>
        <b/>
        <sz val="10"/>
        <rFont val="Century Gothic"/>
        <family val="1"/>
      </rPr>
      <t>Project price</t>
    </r>
    <r>
      <rPr>
        <sz val="10"/>
        <rFont val="Century Gothic"/>
        <family val="1"/>
      </rPr>
      <t xml:space="preserve"> = (Price Score/100)*Project price weighting</t>
    </r>
  </si>
  <si>
    <t>Score Criteria and Sub-criteria for Technical Offers</t>
  </si>
  <si>
    <t>Sub-Criteria Weighting</t>
  </si>
  <si>
    <r>
      <t xml:space="preserve">- No answer/non-relevant response/not acceptable </t>
    </r>
    <r>
      <rPr>
        <b/>
        <sz val="10"/>
        <color rgb="FF000090"/>
        <rFont val="Century Gothic"/>
        <family val="1"/>
      </rPr>
      <t>0</t>
    </r>
    <r>
      <rPr>
        <sz val="10"/>
        <rFont val="Century Gothic"/>
        <family val="1"/>
      </rPr>
      <t>;</t>
    </r>
  </si>
  <si>
    <t>C1 - Project technical &amp; quality weighting (%):</t>
  </si>
  <si>
    <t>C2 - Project price weighting (%):</t>
  </si>
  <si>
    <t>C 1.1</t>
  </si>
  <si>
    <t>C 1.2</t>
  </si>
  <si>
    <t>Note:</t>
  </si>
  <si>
    <t>Note</t>
  </si>
  <si>
    <t>Evaluator 6</t>
  </si>
  <si>
    <t>Evaluator 7</t>
  </si>
  <si>
    <t>Signed by members of the Tender Board (for file copy )</t>
  </si>
  <si>
    <t>Number of Committe Members</t>
  </si>
  <si>
    <t>Date       /    /2024</t>
  </si>
  <si>
    <r>
      <t xml:space="preserve">- No answer/non-relevant response/not acceptable </t>
    </r>
    <r>
      <rPr>
        <b/>
        <sz val="12"/>
        <color rgb="FF000090"/>
        <rFont val="Century Gothic"/>
        <family val="1"/>
      </rPr>
      <t>0</t>
    </r>
    <r>
      <rPr>
        <sz val="12"/>
        <rFont val="Century Gothic"/>
        <family val="1"/>
      </rPr>
      <t>;</t>
    </r>
  </si>
  <si>
    <r>
      <t xml:space="preserve">- Reporting capabilities poor, does not meet minimum requirements </t>
    </r>
    <r>
      <rPr>
        <b/>
        <sz val="12"/>
        <color rgb="FF000090"/>
        <rFont val="Century Gothic"/>
        <family val="1"/>
      </rPr>
      <t>1</t>
    </r>
  </si>
  <si>
    <r>
      <t xml:space="preserve">- Barely adequate reporting capabilities that just meet minimum requirements </t>
    </r>
    <r>
      <rPr>
        <b/>
        <sz val="12"/>
        <color rgb="FF000090"/>
        <rFont val="Century Gothic"/>
        <family val="1"/>
      </rPr>
      <t>2</t>
    </r>
    <r>
      <rPr>
        <sz val="12"/>
        <rFont val="Century Gothic"/>
        <family val="1"/>
      </rPr>
      <t xml:space="preserve"> </t>
    </r>
  </si>
  <si>
    <r>
      <t xml:space="preserve">- Acceptable reporting capabilities that fully meet but do not exceed minimum requirement </t>
    </r>
    <r>
      <rPr>
        <b/>
        <sz val="12"/>
        <color rgb="FF000090"/>
        <rFont val="Century Gothic"/>
        <family val="1"/>
      </rPr>
      <t>3</t>
    </r>
  </si>
  <si>
    <r>
      <t xml:space="preserve">- Good reporting capabilities that demonstrably go beyond the minimum requirements </t>
    </r>
    <r>
      <rPr>
        <b/>
        <sz val="12"/>
        <color rgb="FF000090"/>
        <rFont val="Century Gothic"/>
        <family val="1"/>
      </rPr>
      <t>4</t>
    </r>
  </si>
  <si>
    <r>
      <t xml:space="preserve">- Exceptional reporting capabilities that demonstrably far exceed the minimum requirements </t>
    </r>
    <r>
      <rPr>
        <b/>
        <sz val="12"/>
        <color rgb="FF000090"/>
        <rFont val="Century Gothic"/>
        <family val="1"/>
      </rPr>
      <t>5</t>
    </r>
  </si>
  <si>
    <t>Instruction:</t>
  </si>
  <si>
    <t>1) Evaluate each company and assign a value between 0 to 5.</t>
  </si>
  <si>
    <r>
      <t xml:space="preserve">2) </t>
    </r>
    <r>
      <rPr>
        <b/>
        <sz val="12"/>
        <rFont val="Century Gothic"/>
        <family val="1"/>
      </rPr>
      <t>Only</t>
    </r>
    <r>
      <rPr>
        <sz val="12"/>
        <rFont val="Century Gothic"/>
        <family val="1"/>
      </rPr>
      <t xml:space="preserve"> fill in the yellow cells</t>
    </r>
  </si>
  <si>
    <t>Average Total Score by Members.</t>
  </si>
  <si>
    <t>Score
(out of 5)</t>
  </si>
  <si>
    <t>Quality Totals (CRITERIA MUST EQUAL 100)</t>
  </si>
  <si>
    <t>Criteria Weighting</t>
  </si>
  <si>
    <t>Section Weighting %</t>
  </si>
  <si>
    <t>Section Score</t>
  </si>
  <si>
    <t>Yes</t>
  </si>
  <si>
    <t>Average Total Score by Members</t>
  </si>
  <si>
    <r>
      <t xml:space="preserve">Insert in </t>
    </r>
    <r>
      <rPr>
        <b/>
        <sz val="10"/>
        <color rgb="FF00FA00"/>
        <rFont val="Century Gothic"/>
        <family val="1"/>
      </rPr>
      <t>cell B3</t>
    </r>
    <r>
      <rPr>
        <b/>
        <sz val="10"/>
        <color theme="1"/>
        <rFont val="Century Gothic"/>
        <family val="1"/>
      </rPr>
      <t xml:space="preserve"> the number of evaluators</t>
    </r>
  </si>
  <si>
    <r>
      <t xml:space="preserve">Member of Tender Board </t>
    </r>
    <r>
      <rPr>
        <i/>
        <sz val="11"/>
        <color rgb="FF000090"/>
        <rFont val="Century Gothic"/>
        <family val="1"/>
      </rPr>
      <t>(insert name)</t>
    </r>
    <r>
      <rPr>
        <b/>
        <sz val="14"/>
        <color indexed="18"/>
        <rFont val="Century Gothic"/>
        <family val="1"/>
      </rPr>
      <t>:</t>
    </r>
  </si>
  <si>
    <t>In the formula of column 'Average Total Score by Members', remember to check the sum according to the number of voting members.</t>
  </si>
  <si>
    <t>Economic &amp; Financial capacity</t>
  </si>
  <si>
    <t>Professional capacity</t>
  </si>
  <si>
    <t>Technical capacity</t>
  </si>
  <si>
    <t>Offer 1</t>
  </si>
  <si>
    <t>Offer 2</t>
  </si>
  <si>
    <t>Offer 3</t>
  </si>
  <si>
    <t>Offer 4</t>
  </si>
  <si>
    <t>…</t>
  </si>
  <si>
    <t>Criteria  Weighting</t>
  </si>
  <si>
    <t>Procurement ID N°:</t>
  </si>
  <si>
    <t>C 2.1</t>
  </si>
  <si>
    <t>C 3.1</t>
  </si>
  <si>
    <t>C 3.2</t>
  </si>
  <si>
    <t>C.1</t>
  </si>
  <si>
    <t>C.2</t>
  </si>
  <si>
    <t>C.3</t>
  </si>
  <si>
    <t>Question Weighting %</t>
  </si>
  <si>
    <t>TOTAL:</t>
  </si>
  <si>
    <r>
      <t xml:space="preserve">Must be completed by the evaluation committee, </t>
    </r>
    <r>
      <rPr>
        <b/>
        <sz val="10"/>
        <rFont val="Century Gothic"/>
        <family val="2"/>
      </rPr>
      <t>Annex II Technical specification/Technical offer should be annexed</t>
    </r>
    <r>
      <rPr>
        <sz val="10"/>
        <rFont val="Century Gothic"/>
        <family val="1"/>
      </rPr>
      <t xml:space="preserve"> to this grid.</t>
    </r>
  </si>
  <si>
    <t>Price score   (lowest financial offer (Fm)</t>
  </si>
  <si>
    <r>
      <rPr>
        <b/>
        <sz val="10"/>
        <rFont val="Century Gothic"/>
        <family val="1"/>
      </rPr>
      <t>Price Score</t>
    </r>
    <r>
      <rPr>
        <sz val="10"/>
        <rFont val="Century Gothic"/>
        <family val="1"/>
      </rPr>
      <t xml:space="preserve"> = (100*Value of the lowest financial offer)/ Value of the evaluated offer</t>
    </r>
  </si>
  <si>
    <r>
      <t xml:space="preserve">Access to credit. </t>
    </r>
    <r>
      <rPr>
        <u/>
        <sz val="10"/>
        <rFont val="Century Gothic"/>
        <family val="2"/>
      </rPr>
      <t>Score from 0 to 5.</t>
    </r>
  </si>
  <si>
    <r>
      <t xml:space="preserve">Prior experience with at least 2 projects of the same nature/amount/complexity as the works concerned by the tender and implemented during the following period: 3 years from the submission deadline of the tender. </t>
    </r>
    <r>
      <rPr>
        <u/>
        <sz val="10"/>
        <rFont val="Century Gothic"/>
        <family val="2"/>
      </rPr>
      <t>Score from 0 to 5</t>
    </r>
    <r>
      <rPr>
        <sz val="10"/>
        <rFont val="Century Gothic"/>
        <family val="1"/>
      </rPr>
      <t>.</t>
    </r>
  </si>
  <si>
    <r>
      <t xml:space="preserve">Provision of documents required in point 14.b of the Contract Notice. </t>
    </r>
    <r>
      <rPr>
        <u/>
        <sz val="10"/>
        <rFont val="Century Gothic"/>
        <family val="2"/>
      </rPr>
      <t>Score from 0 to 5</t>
    </r>
    <r>
      <rPr>
        <sz val="10"/>
        <rFont val="Century Gothic"/>
        <family val="1"/>
      </rPr>
      <t>.</t>
    </r>
  </si>
  <si>
    <r>
      <t xml:space="preserve">Equipment and materials necessary for the proper execution of the work. </t>
    </r>
    <r>
      <rPr>
        <u/>
        <sz val="10"/>
        <rFont val="Century Gothic"/>
        <family val="2"/>
      </rPr>
      <t>Score from 0 to 5</t>
    </r>
    <r>
      <rPr>
        <sz val="10"/>
        <rFont val="Century Gothic"/>
        <family val="2"/>
      </rPr>
      <t>.</t>
    </r>
  </si>
  <si>
    <r>
      <t xml:space="preserve">Internal management and monitoring systems. </t>
    </r>
    <r>
      <rPr>
        <u/>
        <sz val="10"/>
        <rFont val="Century Gothic"/>
        <family val="2"/>
      </rPr>
      <t>Score from 0 to 5</t>
    </r>
    <r>
      <rPr>
        <sz val="10"/>
        <rFont val="Century Gothic"/>
        <family val="1"/>
      </rPr>
      <t>.</t>
    </r>
  </si>
  <si>
    <t>C 3.3</t>
  </si>
  <si>
    <t>Order of tenders: ricordarsi di aggiustare la formula in base al numero di offerenti</t>
  </si>
  <si>
    <t>2/T/2026</t>
  </si>
  <si>
    <t>Area Africa Ghana</t>
  </si>
  <si>
    <t>Tender Evaluation - Construction and rehabilitation of infrastructure in support of local communities</t>
  </si>
  <si>
    <t>Evaluator 4</t>
  </si>
  <si>
    <t>Evaluator 5</t>
  </si>
  <si>
    <t>C 2.2</t>
  </si>
  <si>
    <r>
      <t xml:space="preserve">Proposed sequence and timetable for the implementation of the tasks. </t>
    </r>
    <r>
      <rPr>
        <u/>
        <sz val="10"/>
        <rFont val="Century Gothic"/>
        <family val="2"/>
      </rPr>
      <t>Score from 0 to 5</t>
    </r>
    <r>
      <rPr>
        <sz val="10"/>
        <rFont val="Century Gothic"/>
        <family val="1"/>
      </rPr>
      <t>.</t>
    </r>
  </si>
  <si>
    <r>
      <t xml:space="preserve">The average annual turnover of the tenderer over the last 3 years. </t>
    </r>
    <r>
      <rPr>
        <u/>
        <sz val="10"/>
        <rFont val="Century Gothic"/>
        <family val="2"/>
      </rPr>
      <t>Score from 0 to 5</t>
    </r>
    <r>
      <rPr>
        <sz val="10"/>
        <rFont val="Century Gothic"/>
        <family val="1"/>
      </rPr>
      <t>.</t>
    </r>
  </si>
  <si>
    <t>C 2.3</t>
  </si>
  <si>
    <t>C 2.4</t>
  </si>
  <si>
    <t>C 2.5</t>
  </si>
  <si>
    <r>
      <t xml:space="preserve">CVs of key staff. </t>
    </r>
    <r>
      <rPr>
        <u/>
        <sz val="10"/>
        <rFont val="Century Gothic"/>
        <family val="2"/>
      </rPr>
      <t>Score from 0 to 5.</t>
    </r>
  </si>
  <si>
    <r>
      <t xml:space="preserve">List of works executed during the last five (5) years, accompanied by certificates of proper execution. </t>
    </r>
    <r>
      <rPr>
        <u/>
        <sz val="10"/>
        <rFont val="Century Gothic"/>
        <family val="2"/>
      </rPr>
      <t>Score from 0 to 5.</t>
    </r>
  </si>
  <si>
    <r>
      <t>Average annual workforce over the last three (3) years is required.</t>
    </r>
    <r>
      <rPr>
        <u/>
        <sz val="10"/>
        <rFont val="Century Gothic"/>
        <family val="2"/>
      </rPr>
      <t xml:space="preserve"> Score from 0 to 5.</t>
    </r>
  </si>
  <si>
    <r>
      <t xml:space="preserve">Prior experience with at least 2 projects of the same nature/amount/complexity as the works concerned by the tender and implemented during the following period: three (3) years from the submission deadline of the tender. </t>
    </r>
    <r>
      <rPr>
        <u/>
        <sz val="10"/>
        <rFont val="Century Gothic"/>
        <family val="2"/>
      </rPr>
      <t>Score from 0 to 5</t>
    </r>
    <r>
      <rPr>
        <sz val="10"/>
        <rFont val="Century Gothic"/>
        <family val="1"/>
      </rPr>
      <t>.</t>
    </r>
  </si>
  <si>
    <r>
      <t xml:space="preserve">Available technicians or technical bodies, in particular those responsible for quality control. </t>
    </r>
    <r>
      <rPr>
        <u/>
        <sz val="10"/>
        <rFont val="Century Gothic"/>
        <family val="2"/>
      </rPr>
      <t>Score from 0 to 5</t>
    </r>
    <r>
      <rPr>
        <sz val="10"/>
        <rFont val="Century Gothic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</si>
</sst>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$&quot;* #,##0.00_);_(&quot;$&quot;* \(#,##0.00\);_(&quot;$&quot;* &quot;-&quot;??_);_(@_)"/>
    <numFmt numFmtId="165" formatCode="0.0"/>
    <numFmt numFmtId="166" formatCode="&quot;£&quot;#,##0.00"/>
    <numFmt numFmtId="167" formatCode="#,##0.0"/>
    <numFmt numFmtId="168" formatCode="_-[$€-410]\ * #,##0.00_-;\-[$€-410]\ * #,##0.00_-;_-[$€-410]\ * &quot;-&quot;??_-;_-@_-"/>
    <numFmt numFmtId="169" formatCode="[$-809]dd\ mmmm\ yyyy;@"/>
    <numFmt numFmtId="170" formatCode="0.0%"/>
  </numFmts>
  <fonts count="5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Century Gothic"/>
      <family val="1"/>
    </font>
    <font>
      <sz val="16"/>
      <color indexed="18"/>
      <name val="Century Gothic"/>
      <family val="1"/>
    </font>
    <font>
      <sz val="10"/>
      <color indexed="18"/>
      <name val="Century Gothic"/>
      <family val="1"/>
    </font>
    <font>
      <b/>
      <sz val="10"/>
      <color rgb="FF000090"/>
      <name val="Century Gothic"/>
      <family val="1"/>
    </font>
    <font>
      <b/>
      <sz val="10"/>
      <color indexed="18"/>
      <name val="Century Gothic"/>
      <family val="1"/>
    </font>
    <font>
      <i/>
      <sz val="10"/>
      <color indexed="18"/>
      <name val="Century Gothic"/>
      <family val="1"/>
    </font>
    <font>
      <i/>
      <sz val="10"/>
      <name val="Century Gothic"/>
      <family val="1"/>
    </font>
    <font>
      <b/>
      <i/>
      <sz val="10"/>
      <color indexed="18"/>
      <name val="Century Gothic"/>
      <family val="1"/>
    </font>
    <font>
      <i/>
      <sz val="10"/>
      <color rgb="FF000090"/>
      <name val="Century Gothic"/>
      <family val="1"/>
    </font>
    <font>
      <b/>
      <sz val="12"/>
      <color indexed="18"/>
      <name val="Century Gothic"/>
      <family val="1"/>
    </font>
    <font>
      <b/>
      <i/>
      <sz val="12"/>
      <color indexed="18"/>
      <name val="Century Gothic"/>
      <family val="1"/>
    </font>
    <font>
      <b/>
      <i/>
      <sz val="12"/>
      <color indexed="10"/>
      <name val="Century Gothic"/>
      <family val="1"/>
    </font>
    <font>
      <sz val="10"/>
      <color indexed="10"/>
      <name val="Century Gothic"/>
      <family val="1"/>
    </font>
    <font>
      <sz val="8"/>
      <color indexed="10"/>
      <name val="Century Gothic"/>
      <family val="1"/>
    </font>
    <font>
      <b/>
      <sz val="10"/>
      <name val="Century Gothic"/>
      <family val="1"/>
    </font>
    <font>
      <i/>
      <sz val="8"/>
      <name val="Century Gothic"/>
      <family val="1"/>
    </font>
    <font>
      <b/>
      <i/>
      <sz val="10"/>
      <name val="Century Gothic"/>
      <family val="1"/>
    </font>
    <font>
      <sz val="12"/>
      <name val="Century Gothic"/>
      <family val="1"/>
    </font>
    <font>
      <b/>
      <sz val="11"/>
      <color rgb="FF000090"/>
      <name val="Century Gothic"/>
      <family val="1"/>
    </font>
    <font>
      <b/>
      <sz val="12"/>
      <name val="Century Gothic"/>
      <family val="1"/>
    </font>
    <font>
      <sz val="12"/>
      <color indexed="18"/>
      <name val="Century Gothic"/>
      <family val="1"/>
    </font>
    <font>
      <sz val="10"/>
      <color theme="1"/>
      <name val="Century Gothic"/>
      <family val="1"/>
    </font>
    <font>
      <b/>
      <sz val="12"/>
      <color rgb="FF000090"/>
      <name val="Century Gothic"/>
      <family val="1"/>
    </font>
    <font>
      <b/>
      <sz val="16"/>
      <color rgb="FF000090"/>
      <name val="Century Gothic"/>
      <family val="1"/>
    </font>
    <font>
      <b/>
      <sz val="11"/>
      <color indexed="18"/>
      <name val="Century Gothic"/>
      <family val="1"/>
    </font>
    <font>
      <b/>
      <i/>
      <sz val="11"/>
      <color indexed="18"/>
      <name val="Century Gothic"/>
      <family val="1"/>
    </font>
    <font>
      <i/>
      <sz val="11"/>
      <color indexed="18"/>
      <name val="Century Gothic"/>
      <family val="1"/>
    </font>
    <font>
      <b/>
      <sz val="10"/>
      <color rgb="FFC00000"/>
      <name val="Century Gothic"/>
      <family val="1"/>
    </font>
    <font>
      <sz val="12"/>
      <color rgb="FF000090"/>
      <name val="Century Gothic"/>
      <family val="1"/>
    </font>
    <font>
      <sz val="14"/>
      <color indexed="18"/>
      <name val="Century Gothic"/>
      <family val="1"/>
    </font>
    <font>
      <b/>
      <sz val="14"/>
      <color indexed="18"/>
      <name val="Century Gothic"/>
      <family val="1"/>
    </font>
    <font>
      <b/>
      <sz val="8"/>
      <name val="Century Gothic"/>
      <family val="1"/>
    </font>
    <font>
      <b/>
      <sz val="12"/>
      <color rgb="FFC00000"/>
      <name val="Century Gothic"/>
      <family val="1"/>
    </font>
    <font>
      <b/>
      <sz val="16"/>
      <name val="Century Gothic"/>
      <family val="1"/>
    </font>
    <font>
      <b/>
      <sz val="10"/>
      <color theme="0"/>
      <name val="Century Gothic"/>
      <family val="1"/>
    </font>
    <font>
      <b/>
      <sz val="10"/>
      <color theme="1"/>
      <name val="Century Gothic"/>
      <family val="1"/>
    </font>
    <font>
      <b/>
      <i/>
      <sz val="8"/>
      <name val="Century Gothic"/>
      <family val="1"/>
    </font>
    <font>
      <b/>
      <sz val="8"/>
      <color indexed="18"/>
      <name val="Century Gothic"/>
      <family val="1"/>
    </font>
    <font>
      <b/>
      <i/>
      <sz val="10"/>
      <color theme="1"/>
      <name val="Century Gothic"/>
      <family val="1"/>
    </font>
    <font>
      <sz val="11"/>
      <color indexed="18"/>
      <name val="Century Gothic"/>
      <family val="1"/>
    </font>
    <font>
      <b/>
      <i/>
      <sz val="18"/>
      <color indexed="18"/>
      <name val="Century Gothic"/>
      <family val="1"/>
    </font>
    <font>
      <b/>
      <i/>
      <sz val="10"/>
      <color rgb="FF000090"/>
      <name val="Century Gothic"/>
      <family val="1"/>
    </font>
    <font>
      <b/>
      <sz val="10"/>
      <color rgb="FF00FA00"/>
      <name val="Century Gothic"/>
      <family val="1"/>
    </font>
    <font>
      <i/>
      <sz val="11"/>
      <color rgb="FF000090"/>
      <name val="Century Gothic"/>
      <family val="1"/>
    </font>
    <font>
      <sz val="9"/>
      <color indexed="18"/>
      <name val="Century Gothic"/>
      <family val="1"/>
    </font>
    <font>
      <b/>
      <i/>
      <sz val="9"/>
      <color indexed="18"/>
      <name val="Century Gothic"/>
      <family val="1"/>
    </font>
    <font>
      <sz val="9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u/>
      <sz val="10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0090"/>
        <bgColor indexed="64"/>
      </patternFill>
    </fill>
    <fill>
      <patternFill patternType="solid">
        <fgColor rgb="FF00FA00"/>
        <bgColor indexed="64"/>
      </patternFill>
    </fill>
  </fills>
  <borders count="81">
    <border>
      <left/>
      <right/>
      <top/>
      <bottom/>
      <diagonal/>
    </border>
    <border>
      <left/>
      <right style="thin">
        <color indexed="18"/>
      </right>
      <top/>
      <bottom/>
      <diagonal/>
    </border>
    <border>
      <left/>
      <right style="thick">
        <color indexed="18"/>
      </right>
      <top/>
      <bottom/>
      <diagonal/>
    </border>
    <border>
      <left/>
      <right style="thick">
        <color indexed="18"/>
      </right>
      <top/>
      <bottom style="thick">
        <color indexed="18"/>
      </bottom>
      <diagonal/>
    </border>
    <border>
      <left/>
      <right style="thin">
        <color indexed="18"/>
      </right>
      <top style="thick">
        <color indexed="18"/>
      </top>
      <bottom/>
      <diagonal/>
    </border>
    <border>
      <left/>
      <right/>
      <top style="thick">
        <color indexed="18"/>
      </top>
      <bottom/>
      <diagonal/>
    </border>
    <border>
      <left/>
      <right/>
      <top/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/>
      <diagonal/>
    </border>
    <border>
      <left/>
      <right/>
      <top style="thin">
        <color indexed="18"/>
      </top>
      <bottom/>
      <diagonal/>
    </border>
    <border>
      <left/>
      <right style="thick">
        <color indexed="18"/>
      </right>
      <top/>
      <bottom style="thin">
        <color indexed="18"/>
      </bottom>
      <diagonal/>
    </border>
    <border>
      <left style="thin">
        <color indexed="18"/>
      </left>
      <right/>
      <top/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/>
      <top style="thin">
        <color indexed="18"/>
      </top>
      <bottom/>
      <diagonal/>
    </border>
    <border>
      <left/>
      <right style="thick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ck">
        <color indexed="18"/>
      </top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 style="thick">
        <color indexed="18"/>
      </bottom>
      <diagonal/>
    </border>
    <border>
      <left/>
      <right/>
      <top style="thin">
        <color indexed="18"/>
      </top>
      <bottom style="thick">
        <color indexed="18"/>
      </bottom>
      <diagonal/>
    </border>
    <border>
      <left/>
      <right/>
      <top/>
      <bottom style="thick">
        <color indexed="18"/>
      </bottom>
      <diagonal/>
    </border>
    <border>
      <left/>
      <right style="thick">
        <color indexed="18"/>
      </right>
      <top style="thick">
        <color indexed="18"/>
      </top>
      <bottom/>
      <diagonal/>
    </border>
    <border>
      <left/>
      <right/>
      <top/>
      <bottom style="hair">
        <color indexed="18"/>
      </bottom>
      <diagonal/>
    </border>
    <border>
      <left style="medium">
        <color rgb="FF000090"/>
      </left>
      <right style="thin">
        <color indexed="18"/>
      </right>
      <top style="medium">
        <color rgb="FF000090"/>
      </top>
      <bottom style="medium">
        <color rgb="FF000090"/>
      </bottom>
      <diagonal/>
    </border>
    <border>
      <left style="thin">
        <color indexed="18"/>
      </left>
      <right style="thin">
        <color indexed="18"/>
      </right>
      <top style="medium">
        <color rgb="FF000090"/>
      </top>
      <bottom style="medium">
        <color rgb="FF000090"/>
      </bottom>
      <diagonal/>
    </border>
    <border>
      <left style="thin">
        <color indexed="18"/>
      </left>
      <right style="medium">
        <color rgb="FF000090"/>
      </right>
      <top style="medium">
        <color rgb="FF000090"/>
      </top>
      <bottom style="medium">
        <color rgb="FF000090"/>
      </bottom>
      <diagonal/>
    </border>
    <border>
      <left style="medium">
        <color rgb="FF000090"/>
      </left>
      <right style="medium">
        <color rgb="FF000090"/>
      </right>
      <top style="medium">
        <color rgb="FF000090"/>
      </top>
      <bottom style="medium">
        <color rgb="FF000090"/>
      </bottom>
      <diagonal/>
    </border>
    <border>
      <left/>
      <right/>
      <top/>
      <bottom style="thin">
        <color rgb="FF000090"/>
      </bottom>
      <diagonal/>
    </border>
    <border>
      <left/>
      <right style="medium">
        <color rgb="FF000090"/>
      </right>
      <top style="medium">
        <color rgb="FF000090"/>
      </top>
      <bottom/>
      <diagonal/>
    </border>
    <border>
      <left style="medium">
        <color rgb="FF000090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medium">
        <color rgb="FF000090"/>
      </right>
      <top/>
      <bottom style="thin">
        <color indexed="18"/>
      </bottom>
      <diagonal/>
    </border>
    <border>
      <left style="thin">
        <color indexed="18"/>
      </left>
      <right style="medium">
        <color rgb="FF000090"/>
      </right>
      <top style="thin">
        <color indexed="18"/>
      </top>
      <bottom/>
      <diagonal/>
    </border>
    <border>
      <left style="medium">
        <color rgb="FF000090"/>
      </left>
      <right style="medium">
        <color rgb="FF000090"/>
      </right>
      <top style="medium">
        <color rgb="FF000090"/>
      </top>
      <bottom/>
      <diagonal/>
    </border>
    <border>
      <left style="medium">
        <color rgb="FF000090"/>
      </left>
      <right/>
      <top style="medium">
        <color rgb="FF000090"/>
      </top>
      <bottom style="medium">
        <color indexed="18"/>
      </bottom>
      <diagonal/>
    </border>
    <border>
      <left/>
      <right style="medium">
        <color indexed="18"/>
      </right>
      <top style="medium">
        <color rgb="FF000090"/>
      </top>
      <bottom style="medium">
        <color indexed="18"/>
      </bottom>
      <diagonal/>
    </border>
    <border>
      <left style="medium">
        <color indexed="18"/>
      </left>
      <right style="medium">
        <color indexed="18"/>
      </right>
      <top style="medium">
        <color rgb="FF000090"/>
      </top>
      <bottom style="medium">
        <color indexed="18"/>
      </bottom>
      <diagonal/>
    </border>
    <border>
      <left style="thin">
        <color rgb="FF000090"/>
      </left>
      <right style="thin">
        <color rgb="FF000090"/>
      </right>
      <top style="thin">
        <color rgb="FF000090"/>
      </top>
      <bottom style="thin">
        <color rgb="FF000090"/>
      </bottom>
      <diagonal/>
    </border>
    <border>
      <left style="medium">
        <color rgb="FF000090"/>
      </left>
      <right style="thin">
        <color rgb="FF000090"/>
      </right>
      <top style="thin">
        <color rgb="FF000090"/>
      </top>
      <bottom style="thin">
        <color rgb="FF00009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90"/>
      </left>
      <right style="thin">
        <color rgb="FF000090"/>
      </right>
      <top/>
      <bottom style="thin">
        <color rgb="FF000090"/>
      </bottom>
      <diagonal/>
    </border>
    <border>
      <left style="thick">
        <color rgb="FF000090"/>
      </left>
      <right/>
      <top style="thin">
        <color indexed="18"/>
      </top>
      <bottom/>
      <diagonal/>
    </border>
    <border>
      <left style="thin">
        <color rgb="FF000090"/>
      </left>
      <right style="thin">
        <color indexed="18"/>
      </right>
      <top style="thin">
        <color rgb="FF000090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rgb="FF000090"/>
      </top>
      <bottom style="thin">
        <color indexed="18"/>
      </bottom>
      <diagonal/>
    </border>
    <border>
      <left/>
      <right style="thin">
        <color rgb="FF000090"/>
      </right>
      <top style="thin">
        <color rgb="FF000090"/>
      </top>
      <bottom style="thin">
        <color indexed="18"/>
      </bottom>
      <diagonal/>
    </border>
    <border>
      <left style="thick">
        <color rgb="FF000090"/>
      </left>
      <right/>
      <top/>
      <bottom style="thin">
        <color indexed="18"/>
      </bottom>
      <diagonal/>
    </border>
    <border>
      <left style="thin">
        <color indexed="18"/>
      </left>
      <right/>
      <top style="thin">
        <color rgb="FF000090"/>
      </top>
      <bottom style="thin">
        <color indexed="18"/>
      </bottom>
      <diagonal/>
    </border>
    <border>
      <left/>
      <right style="thick">
        <color rgb="FF000090"/>
      </right>
      <top style="thin">
        <color rgb="FF000090"/>
      </top>
      <bottom style="thin">
        <color indexed="18"/>
      </bottom>
      <diagonal/>
    </border>
    <border>
      <left/>
      <right style="thick">
        <color rgb="FF000090"/>
      </right>
      <top/>
      <bottom style="thin">
        <color indexed="18"/>
      </bottom>
      <diagonal/>
    </border>
    <border>
      <left style="thin">
        <color indexed="18"/>
      </left>
      <right style="medium">
        <color rgb="FF000090"/>
      </right>
      <top style="thin">
        <color indexed="18"/>
      </top>
      <bottom style="thin">
        <color indexed="18"/>
      </bottom>
      <diagonal/>
    </border>
    <border>
      <left style="medium">
        <color rgb="FF000090"/>
      </left>
      <right/>
      <top style="medium">
        <color rgb="FF000090"/>
      </top>
      <bottom style="medium">
        <color rgb="FF000090"/>
      </bottom>
      <diagonal/>
    </border>
    <border>
      <left/>
      <right/>
      <top style="medium">
        <color rgb="FF000090"/>
      </top>
      <bottom style="medium">
        <color rgb="FF000090"/>
      </bottom>
      <diagonal/>
    </border>
    <border>
      <left/>
      <right style="medium">
        <color rgb="FF000090"/>
      </right>
      <top style="medium">
        <color rgb="FF000090"/>
      </top>
      <bottom style="medium">
        <color rgb="FF000090"/>
      </bottom>
      <diagonal/>
    </border>
    <border>
      <left style="thin">
        <color rgb="FF000090"/>
      </left>
      <right style="thin">
        <color rgb="FF000090"/>
      </right>
      <top style="medium">
        <color rgb="FF000090"/>
      </top>
      <bottom style="medium">
        <color rgb="FF000090"/>
      </bottom>
      <diagonal/>
    </border>
    <border>
      <left/>
      <right style="medium">
        <color rgb="FF000090"/>
      </right>
      <top/>
      <bottom/>
      <diagonal/>
    </border>
    <border>
      <left style="thin">
        <color rgb="FF000090"/>
      </left>
      <right style="medium">
        <color rgb="FF000090"/>
      </right>
      <top style="medium">
        <color rgb="FF000090"/>
      </top>
      <bottom/>
      <diagonal/>
    </border>
    <border>
      <left style="medium">
        <color rgb="FF000090"/>
      </left>
      <right style="thin">
        <color rgb="FF000090"/>
      </right>
      <top style="medium">
        <color rgb="FF000090"/>
      </top>
      <bottom style="medium">
        <color rgb="FF000090"/>
      </bottom>
      <diagonal/>
    </border>
    <border>
      <left style="thin">
        <color rgb="FF000090"/>
      </left>
      <right style="medium">
        <color rgb="FF000090"/>
      </right>
      <top style="medium">
        <color rgb="FF000090"/>
      </top>
      <bottom style="medium">
        <color rgb="FF000090"/>
      </bottom>
      <diagonal/>
    </border>
    <border>
      <left style="medium">
        <color rgb="FF000090"/>
      </left>
      <right/>
      <top style="medium">
        <color rgb="FF000090"/>
      </top>
      <bottom/>
      <diagonal/>
    </border>
    <border>
      <left style="thin">
        <color rgb="FF000090"/>
      </left>
      <right style="medium">
        <color rgb="FF000090"/>
      </right>
      <top/>
      <bottom/>
      <diagonal/>
    </border>
    <border>
      <left/>
      <right style="medium">
        <color indexed="18"/>
      </right>
      <top style="medium">
        <color rgb="FF000090"/>
      </top>
      <bottom/>
      <diagonal/>
    </border>
    <border>
      <left style="medium">
        <color indexed="18"/>
      </left>
      <right style="medium">
        <color rgb="FF000090"/>
      </right>
      <top style="medium">
        <color rgb="FF000090"/>
      </top>
      <bottom/>
      <diagonal/>
    </border>
    <border>
      <left style="medium">
        <color rgb="FF000090"/>
      </left>
      <right style="thin">
        <color rgb="FF000090"/>
      </right>
      <top style="medium">
        <color rgb="FF000090"/>
      </top>
      <bottom style="thin">
        <color rgb="FF000090"/>
      </bottom>
      <diagonal/>
    </border>
    <border>
      <left style="thin">
        <color rgb="FF000090"/>
      </left>
      <right style="thin">
        <color rgb="FF000090"/>
      </right>
      <top style="medium">
        <color rgb="FF000090"/>
      </top>
      <bottom style="thin">
        <color rgb="FF000090"/>
      </bottom>
      <diagonal/>
    </border>
    <border>
      <left style="medium">
        <color rgb="FF000090"/>
      </left>
      <right style="thin">
        <color rgb="FF000090"/>
      </right>
      <top/>
      <bottom style="thin">
        <color rgb="FF000090"/>
      </bottom>
      <diagonal/>
    </border>
    <border>
      <left style="medium">
        <color rgb="FF000090"/>
      </left>
      <right style="thin">
        <color rgb="FF000090"/>
      </right>
      <top/>
      <bottom style="medium">
        <color rgb="FF000090"/>
      </bottom>
      <diagonal/>
    </border>
    <border>
      <left style="thin">
        <color rgb="FF000090"/>
      </left>
      <right style="thin">
        <color rgb="FF000090"/>
      </right>
      <top/>
      <bottom style="medium">
        <color rgb="FF000090"/>
      </bottom>
      <diagonal/>
    </border>
    <border>
      <left style="thin">
        <color rgb="FF000090"/>
      </left>
      <right style="medium">
        <color rgb="FF000090"/>
      </right>
      <top/>
      <bottom style="medium">
        <color rgb="FF000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medium">
        <color rgb="FF000090"/>
      </right>
      <top/>
      <bottom/>
      <diagonal/>
    </border>
    <border>
      <left style="medium">
        <color rgb="FF000090"/>
      </left>
      <right/>
      <top/>
      <bottom style="thin">
        <color indexed="18"/>
      </bottom>
      <diagonal/>
    </border>
    <border>
      <left/>
      <right style="medium">
        <color rgb="FF000090"/>
      </right>
      <top/>
      <bottom style="thin">
        <color indexed="18"/>
      </bottom>
      <diagonal/>
    </border>
    <border>
      <left style="thin">
        <color rgb="FF000090"/>
      </left>
      <right style="thin">
        <color rgb="FF000090"/>
      </right>
      <top style="thin">
        <color rgb="FF000090"/>
      </top>
      <bottom/>
      <diagonal/>
    </border>
    <border>
      <left style="medium">
        <color rgb="FF000090"/>
      </left>
      <right style="thin">
        <color rgb="FF000090"/>
      </right>
      <top style="thin">
        <color rgb="FF00009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64"/>
      </bottom>
      <diagonal/>
    </border>
    <border>
      <left style="thin">
        <color rgb="FF000090"/>
      </left>
      <right/>
      <top/>
      <bottom style="thin">
        <color rgb="FF000090"/>
      </bottom>
      <diagonal/>
    </border>
    <border>
      <left style="thin">
        <color rgb="FF000090"/>
      </left>
      <right style="thin">
        <color rgb="FF000090"/>
      </right>
      <top style="medium">
        <color rgb="FF000090"/>
      </top>
      <bottom/>
      <diagonal/>
    </border>
  </borders>
  <cellStyleXfs count="57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</cellStyleXfs>
  <cellXfs count="239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5" fillId="0" borderId="2" xfId="0" applyFont="1" applyBorder="1"/>
    <xf numFmtId="0" fontId="7" fillId="0" borderId="1" xfId="0" applyFont="1" applyBorder="1"/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7" fillId="0" borderId="21" xfId="0" applyFont="1" applyBorder="1" applyProtection="1">
      <protection locked="0"/>
    </xf>
    <xf numFmtId="0" fontId="7" fillId="0" borderId="0" xfId="0" applyFont="1" applyProtection="1">
      <protection locked="0"/>
    </xf>
    <xf numFmtId="0" fontId="5" fillId="0" borderId="3" xfId="0" applyFont="1" applyBorder="1"/>
    <xf numFmtId="0" fontId="7" fillId="0" borderId="18" xfId="0" applyFont="1" applyBorder="1"/>
    <xf numFmtId="0" fontId="7" fillId="0" borderId="20" xfId="0" applyFont="1" applyBorder="1"/>
    <xf numFmtId="0" fontId="7" fillId="0" borderId="2" xfId="0" applyFont="1" applyBorder="1"/>
    <xf numFmtId="0" fontId="9" fillId="0" borderId="0" xfId="0" applyFont="1" applyAlignment="1">
      <alignment horizontal="center"/>
    </xf>
    <xf numFmtId="0" fontId="7" fillId="0" borderId="22" xfId="0" applyFont="1" applyBorder="1"/>
    <xf numFmtId="0" fontId="9" fillId="0" borderId="9" xfId="0" applyFont="1" applyBorder="1"/>
    <xf numFmtId="0" fontId="12" fillId="0" borderId="2" xfId="0" applyFont="1" applyBorder="1"/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7" fillId="0" borderId="8" xfId="0" applyFont="1" applyBorder="1"/>
    <xf numFmtId="0" fontId="10" fillId="0" borderId="13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9" fillId="0" borderId="6" xfId="0" applyFont="1" applyBorder="1" applyAlignment="1">
      <alignment wrapText="1"/>
    </xf>
    <xf numFmtId="0" fontId="7" fillId="0" borderId="6" xfId="0" applyFont="1" applyBorder="1"/>
    <xf numFmtId="0" fontId="7" fillId="0" borderId="9" xfId="0" applyFont="1" applyBorder="1"/>
    <xf numFmtId="166" fontId="7" fillId="0" borderId="6" xfId="0" applyNumberFormat="1" applyFont="1" applyBorder="1" applyAlignment="1">
      <alignment horizontal="left"/>
    </xf>
    <xf numFmtId="0" fontId="5" fillId="0" borderId="6" xfId="0" applyFont="1" applyBorder="1"/>
    <xf numFmtId="168" fontId="10" fillId="3" borderId="6" xfId="1" applyNumberFormat="1" applyFont="1" applyFill="1" applyBorder="1" applyAlignment="1" applyProtection="1">
      <alignment horizontal="center"/>
      <protection locked="0"/>
    </xf>
    <xf numFmtId="166" fontId="7" fillId="0" borderId="6" xfId="0" applyNumberFormat="1" applyFont="1" applyBorder="1"/>
    <xf numFmtId="166" fontId="7" fillId="0" borderId="6" xfId="0" applyNumberFormat="1" applyFont="1" applyBorder="1" applyAlignment="1">
      <alignment horizontal="center"/>
    </xf>
    <xf numFmtId="168" fontId="10" fillId="0" borderId="0" xfId="0" applyNumberFormat="1" applyFont="1" applyProtection="1">
      <protection locked="0"/>
    </xf>
    <xf numFmtId="0" fontId="7" fillId="0" borderId="0" xfId="0" quotePrefix="1" applyFont="1"/>
    <xf numFmtId="0" fontId="7" fillId="0" borderId="2" xfId="0" quotePrefix="1" applyFont="1" applyBorder="1"/>
    <xf numFmtId="167" fontId="7" fillId="0" borderId="0" xfId="0" applyNumberFormat="1" applyFont="1" applyAlignment="1">
      <alignment horizontal="left"/>
    </xf>
    <xf numFmtId="0" fontId="5" fillId="0" borderId="8" xfId="0" applyFont="1" applyBorder="1"/>
    <xf numFmtId="167" fontId="12" fillId="0" borderId="0" xfId="0" applyNumberFormat="1" applyFont="1" applyAlignment="1">
      <alignment horizontal="center"/>
    </xf>
    <xf numFmtId="167" fontId="7" fillId="0" borderId="0" xfId="0" applyNumberFormat="1" applyFont="1"/>
    <xf numFmtId="167" fontId="9" fillId="0" borderId="0" xfId="0" applyNumberFormat="1" applyFont="1" applyAlignment="1">
      <alignment horizontal="center"/>
    </xf>
    <xf numFmtId="0" fontId="7" fillId="0" borderId="11" xfId="0" applyFont="1" applyBorder="1"/>
    <xf numFmtId="0" fontId="7" fillId="0" borderId="11" xfId="0" applyFont="1" applyBorder="1" applyAlignment="1">
      <alignment horizontal="right"/>
    </xf>
    <xf numFmtId="0" fontId="7" fillId="0" borderId="14" xfId="0" applyFont="1" applyBorder="1" applyAlignment="1">
      <alignment horizontal="right"/>
    </xf>
    <xf numFmtId="165" fontId="7" fillId="0" borderId="11" xfId="0" applyNumberFormat="1" applyFont="1" applyBorder="1" applyAlignment="1">
      <alignment horizontal="right"/>
    </xf>
    <xf numFmtId="1" fontId="10" fillId="0" borderId="11" xfId="0" applyNumberFormat="1" applyFont="1" applyBorder="1" applyAlignment="1">
      <alignment horizontal="right"/>
    </xf>
    <xf numFmtId="165" fontId="12" fillId="0" borderId="11" xfId="0" applyNumberFormat="1" applyFont="1" applyBorder="1" applyAlignment="1">
      <alignment horizontal="center"/>
    </xf>
    <xf numFmtId="1" fontId="10" fillId="0" borderId="11" xfId="0" applyNumberFormat="1" applyFont="1" applyBorder="1"/>
    <xf numFmtId="0" fontId="5" fillId="0" borderId="15" xfId="0" applyFont="1" applyBorder="1"/>
    <xf numFmtId="3" fontId="7" fillId="0" borderId="14" xfId="0" applyNumberFormat="1" applyFont="1" applyBorder="1" applyAlignment="1">
      <alignment horizontal="right"/>
    </xf>
    <xf numFmtId="167" fontId="7" fillId="0" borderId="11" xfId="0" applyNumberFormat="1" applyFont="1" applyBorder="1" applyAlignment="1">
      <alignment horizontal="left"/>
    </xf>
    <xf numFmtId="167" fontId="7" fillId="0" borderId="11" xfId="0" applyNumberFormat="1" applyFont="1" applyBorder="1" applyAlignment="1">
      <alignment horizontal="right"/>
    </xf>
    <xf numFmtId="166" fontId="5" fillId="0" borderId="0" xfId="0" applyNumberFormat="1" applyFont="1"/>
    <xf numFmtId="0" fontId="14" fillId="0" borderId="11" xfId="0" applyFont="1" applyBorder="1" applyAlignment="1">
      <alignment horizontal="right"/>
    </xf>
    <xf numFmtId="0" fontId="7" fillId="0" borderId="14" xfId="0" applyFont="1" applyBorder="1"/>
    <xf numFmtId="0" fontId="5" fillId="0" borderId="11" xfId="0" applyFont="1" applyBorder="1"/>
    <xf numFmtId="165" fontId="14" fillId="0" borderId="11" xfId="0" applyNumberFormat="1" applyFont="1" applyBorder="1" applyAlignment="1">
      <alignment horizontal="center"/>
    </xf>
    <xf numFmtId="0" fontId="7" fillId="0" borderId="0" xfId="0" applyFont="1" applyAlignment="1">
      <alignment horizontal="right"/>
    </xf>
    <xf numFmtId="0" fontId="16" fillId="0" borderId="0" xfId="0" applyFont="1" applyAlignment="1" applyProtection="1">
      <alignment horizontal="center"/>
      <protection locked="0"/>
    </xf>
    <xf numFmtId="0" fontId="17" fillId="0" borderId="0" xfId="0" applyFont="1"/>
    <xf numFmtId="0" fontId="7" fillId="0" borderId="23" xfId="0" applyFont="1" applyBorder="1" applyProtection="1">
      <protection locked="0"/>
    </xf>
    <xf numFmtId="0" fontId="5" fillId="0" borderId="23" xfId="0" applyFont="1" applyBorder="1" applyProtection="1">
      <protection locked="0"/>
    </xf>
    <xf numFmtId="0" fontId="5" fillId="0" borderId="23" xfId="0" applyFont="1" applyBorder="1"/>
    <xf numFmtId="0" fontId="18" fillId="0" borderId="23" xfId="0" applyFont="1" applyBorder="1"/>
    <xf numFmtId="0" fontId="18" fillId="0" borderId="0" xfId="0" applyFont="1"/>
    <xf numFmtId="0" fontId="17" fillId="0" borderId="0" xfId="0" applyFont="1" applyProtection="1">
      <protection locked="0"/>
    </xf>
    <xf numFmtId="165" fontId="5" fillId="0" borderId="0" xfId="0" applyNumberFormat="1" applyFont="1"/>
    <xf numFmtId="0" fontId="19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9" fillId="0" borderId="0" xfId="0" applyFont="1" applyAlignment="1">
      <alignment horizontal="center" vertical="center" wrapText="1"/>
    </xf>
    <xf numFmtId="0" fontId="5" fillId="0" borderId="17" xfId="0" applyFont="1" applyBorder="1" applyAlignment="1" applyProtection="1">
      <alignment horizontal="left" vertical="center" wrapText="1"/>
      <protection locked="0"/>
    </xf>
    <xf numFmtId="0" fontId="12" fillId="0" borderId="25" xfId="0" applyFont="1" applyBorder="1" applyAlignment="1" applyProtection="1">
      <alignment horizontal="left" vertical="center" wrapText="1"/>
      <protection locked="0"/>
    </xf>
    <xf numFmtId="0" fontId="5" fillId="2" borderId="0" xfId="0" applyFont="1" applyFill="1" applyAlignment="1">
      <alignment wrapText="1"/>
    </xf>
    <xf numFmtId="0" fontId="8" fillId="2" borderId="0" xfId="0" applyFont="1" applyFill="1" applyAlignment="1">
      <alignment horizontal="left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5" fillId="0" borderId="30" xfId="0" applyFont="1" applyBorder="1" applyAlignment="1">
      <alignment horizontal="left" vertical="center"/>
    </xf>
    <xf numFmtId="0" fontId="19" fillId="4" borderId="0" xfId="0" applyFont="1" applyFill="1" applyAlignment="1">
      <alignment horizontal="center"/>
    </xf>
    <xf numFmtId="0" fontId="21" fillId="0" borderId="28" xfId="0" applyFont="1" applyBorder="1"/>
    <xf numFmtId="2" fontId="12" fillId="0" borderId="11" xfId="0" applyNumberFormat="1" applyFont="1" applyBorder="1" applyAlignment="1">
      <alignment horizontal="center"/>
    </xf>
    <xf numFmtId="2" fontId="15" fillId="0" borderId="11" xfId="0" applyNumberFormat="1" applyFont="1" applyBorder="1" applyAlignment="1">
      <alignment horizontal="center"/>
    </xf>
    <xf numFmtId="0" fontId="14" fillId="0" borderId="0" xfId="0" applyFont="1"/>
    <xf numFmtId="0" fontId="22" fillId="0" borderId="0" xfId="0" applyFont="1"/>
    <xf numFmtId="0" fontId="23" fillId="0" borderId="0" xfId="0" applyFont="1" applyAlignment="1" applyProtection="1">
      <alignment horizontal="center" vertical="center" wrapText="1"/>
      <protection locked="0"/>
    </xf>
    <xf numFmtId="0" fontId="15" fillId="0" borderId="33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5" fillId="0" borderId="0" xfId="0" applyFont="1"/>
    <xf numFmtId="0" fontId="25" fillId="0" borderId="0" xfId="0" applyFont="1" applyAlignment="1">
      <alignment horizontal="left" vertical="center"/>
    </xf>
    <xf numFmtId="0" fontId="25" fillId="0" borderId="28" xfId="0" applyFont="1" applyBorder="1"/>
    <xf numFmtId="0" fontId="5" fillId="0" borderId="0" xfId="0" quotePrefix="1" applyFont="1" applyAlignment="1">
      <alignment vertical="center"/>
    </xf>
    <xf numFmtId="0" fontId="8" fillId="0" borderId="24" xfId="0" applyFont="1" applyBorder="1" applyAlignment="1">
      <alignment horizontal="left" vertical="center"/>
    </xf>
    <xf numFmtId="169" fontId="7" fillId="0" borderId="0" xfId="0" applyNumberFormat="1" applyFont="1" applyAlignment="1">
      <alignment horizontal="center" vertical="center"/>
    </xf>
    <xf numFmtId="0" fontId="21" fillId="0" borderId="0" xfId="0" applyFont="1"/>
    <xf numFmtId="0" fontId="29" fillId="0" borderId="4" xfId="0" applyFont="1" applyBorder="1" applyAlignment="1">
      <alignment horizontal="left" vertical="center"/>
    </xf>
    <xf numFmtId="0" fontId="29" fillId="0" borderId="19" xfId="0" applyFont="1" applyBorder="1" applyAlignment="1">
      <alignment horizontal="left" vertical="center"/>
    </xf>
    <xf numFmtId="0" fontId="30" fillId="3" borderId="5" xfId="0" applyFont="1" applyFill="1" applyBorder="1" applyAlignment="1">
      <alignment horizontal="center" vertical="center"/>
    </xf>
    <xf numFmtId="0" fontId="30" fillId="3" borderId="20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9" fillId="0" borderId="1" xfId="0" applyFont="1" applyBorder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32" fillId="0" borderId="40" xfId="0" applyFont="1" applyBorder="1" applyAlignment="1">
      <alignment horizontal="left" vertical="center"/>
    </xf>
    <xf numFmtId="0" fontId="27" fillId="0" borderId="0" xfId="0" applyFont="1"/>
    <xf numFmtId="0" fontId="27" fillId="0" borderId="0" xfId="0" applyFont="1" applyAlignment="1">
      <alignment horizontal="center" vertical="center"/>
    </xf>
    <xf numFmtId="0" fontId="25" fillId="0" borderId="0" xfId="0" applyFont="1" applyAlignment="1" applyProtection="1">
      <alignment horizontal="centerContinuous" wrapText="1"/>
      <protection locked="0"/>
    </xf>
    <xf numFmtId="0" fontId="22" fillId="0" borderId="2" xfId="0" applyFont="1" applyBorder="1"/>
    <xf numFmtId="0" fontId="35" fillId="0" borderId="0" xfId="0" applyFont="1" applyAlignment="1">
      <alignment horizontal="left" vertical="center" indent="1"/>
    </xf>
    <xf numFmtId="0" fontId="34" fillId="0" borderId="0" xfId="0" applyFont="1"/>
    <xf numFmtId="0" fontId="34" fillId="0" borderId="41" xfId="0" applyFont="1" applyBorder="1" applyAlignment="1">
      <alignment horizontal="left" vertical="center"/>
    </xf>
    <xf numFmtId="0" fontId="25" fillId="0" borderId="41" xfId="0" applyFont="1" applyBorder="1" applyAlignment="1">
      <alignment horizontal="right" vertical="center" indent="1"/>
    </xf>
    <xf numFmtId="0" fontId="36" fillId="2" borderId="37" xfId="0" applyFont="1" applyFill="1" applyBorder="1" applyAlignment="1">
      <alignment horizontal="center" vertical="center" wrapText="1"/>
    </xf>
    <xf numFmtId="0" fontId="22" fillId="0" borderId="0" xfId="0" quotePrefix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37" fillId="0" borderId="0" xfId="0" applyFont="1"/>
    <xf numFmtId="1" fontId="38" fillId="2" borderId="27" xfId="0" applyNumberFormat="1" applyFont="1" applyFill="1" applyBorder="1" applyAlignment="1">
      <alignment horizontal="center" vertical="center"/>
    </xf>
    <xf numFmtId="0" fontId="31" fillId="0" borderId="0" xfId="0" applyFont="1" applyAlignment="1" applyProtection="1">
      <alignment horizontal="left" vertical="center" indent="1"/>
      <protection locked="0"/>
    </xf>
    <xf numFmtId="0" fontId="12" fillId="0" borderId="14" xfId="0" applyFont="1" applyBorder="1" applyAlignment="1" applyProtection="1">
      <alignment horizontal="left" vertical="center" wrapText="1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>
      <alignment horizontal="center" vertical="center"/>
    </xf>
    <xf numFmtId="0" fontId="12" fillId="0" borderId="11" xfId="0" applyFont="1" applyBorder="1" applyAlignment="1" applyProtection="1">
      <alignment horizontal="center" vertical="center"/>
      <protection locked="0"/>
    </xf>
    <xf numFmtId="0" fontId="7" fillId="0" borderId="28" xfId="0" applyFont="1" applyBorder="1"/>
    <xf numFmtId="0" fontId="10" fillId="0" borderId="28" xfId="0" applyFont="1" applyBorder="1" applyProtection="1">
      <protection locked="0"/>
    </xf>
    <xf numFmtId="0" fontId="9" fillId="0" borderId="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/>
    </xf>
    <xf numFmtId="2" fontId="9" fillId="0" borderId="46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2" fontId="9" fillId="0" borderId="28" xfId="0" applyNumberFormat="1" applyFont="1" applyBorder="1" applyAlignment="1">
      <alignment horizontal="center"/>
    </xf>
    <xf numFmtId="0" fontId="9" fillId="0" borderId="47" xfId="0" applyFont="1" applyBorder="1"/>
    <xf numFmtId="0" fontId="9" fillId="0" borderId="48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/>
    </xf>
    <xf numFmtId="0" fontId="19" fillId="0" borderId="0" xfId="0" applyFont="1"/>
    <xf numFmtId="0" fontId="19" fillId="2" borderId="0" xfId="0" applyFont="1" applyFill="1" applyAlignment="1">
      <alignment wrapText="1"/>
    </xf>
    <xf numFmtId="0" fontId="19" fillId="0" borderId="0" xfId="0" applyFont="1" applyAlignment="1">
      <alignment wrapText="1"/>
    </xf>
    <xf numFmtId="0" fontId="41" fillId="0" borderId="0" xfId="0" applyFont="1" applyAlignment="1">
      <alignment horizontal="center" vertical="center"/>
    </xf>
    <xf numFmtId="2" fontId="10" fillId="0" borderId="12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 wrapText="1"/>
    </xf>
    <xf numFmtId="0" fontId="42" fillId="0" borderId="0" xfId="0" applyFont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9" fillId="0" borderId="49" xfId="0" applyFont="1" applyBorder="1" applyAlignment="1">
      <alignment horizontal="right" vertical="center" wrapText="1"/>
    </xf>
    <xf numFmtId="0" fontId="7" fillId="0" borderId="0" xfId="0" applyFont="1" applyAlignment="1">
      <alignment horizontal="right" wrapText="1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44" fillId="2" borderId="0" xfId="0" applyFont="1" applyFill="1" applyAlignment="1" applyProtection="1">
      <alignment horizontal="centerContinuous"/>
      <protection locked="0"/>
    </xf>
    <xf numFmtId="0" fontId="7" fillId="0" borderId="6" xfId="0" applyFont="1" applyBorder="1" applyAlignment="1">
      <alignment horizontal="left" vertical="center" wrapText="1"/>
    </xf>
    <xf numFmtId="166" fontId="7" fillId="0" borderId="0" xfId="0" applyNumberFormat="1" applyFont="1" applyAlignment="1">
      <alignment horizontal="left" vertical="center"/>
    </xf>
    <xf numFmtId="0" fontId="5" fillId="2" borderId="37" xfId="0" applyFont="1" applyFill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2" fontId="10" fillId="0" borderId="45" xfId="0" applyNumberFormat="1" applyFont="1" applyBorder="1" applyAlignment="1" applyProtection="1">
      <alignment horizontal="center" vertical="center"/>
      <protection locked="0"/>
    </xf>
    <xf numFmtId="0" fontId="19" fillId="0" borderId="63" xfId="0" applyFont="1" applyBorder="1" applyAlignment="1">
      <alignment horizontal="center" vertical="center" wrapText="1"/>
    </xf>
    <xf numFmtId="0" fontId="46" fillId="0" borderId="25" xfId="0" applyFont="1" applyBorder="1" applyAlignment="1" applyProtection="1">
      <alignment horizontal="left" vertical="center" wrapText="1"/>
      <protection locked="0"/>
    </xf>
    <xf numFmtId="0" fontId="5" fillId="2" borderId="42" xfId="0" applyFont="1" applyFill="1" applyBorder="1" applyAlignment="1">
      <alignment horizontal="center" vertical="center"/>
    </xf>
    <xf numFmtId="2" fontId="39" fillId="6" borderId="54" xfId="0" applyNumberFormat="1" applyFont="1" applyFill="1" applyBorder="1" applyAlignment="1">
      <alignment horizontal="center" vertical="center"/>
    </xf>
    <xf numFmtId="0" fontId="5" fillId="2" borderId="64" xfId="0" applyFont="1" applyFill="1" applyBorder="1" applyAlignment="1">
      <alignment horizontal="center" vertical="center"/>
    </xf>
    <xf numFmtId="0" fontId="5" fillId="2" borderId="65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2" fontId="39" fillId="6" borderId="59" xfId="0" applyNumberFormat="1" applyFont="1" applyFill="1" applyBorder="1" applyAlignment="1">
      <alignment horizontal="center" vertical="center"/>
    </xf>
    <xf numFmtId="0" fontId="5" fillId="2" borderId="66" xfId="0" applyFont="1" applyFill="1" applyBorder="1" applyAlignment="1">
      <alignment horizontal="center" vertical="center"/>
    </xf>
    <xf numFmtId="0" fontId="39" fillId="2" borderId="54" xfId="0" applyFont="1" applyFill="1" applyBorder="1" applyAlignment="1">
      <alignment horizontal="center" vertical="center"/>
    </xf>
    <xf numFmtId="0" fontId="19" fillId="0" borderId="67" xfId="0" applyFont="1" applyBorder="1" applyAlignment="1">
      <alignment horizontal="center" vertical="center" wrapText="1"/>
    </xf>
    <xf numFmtId="0" fontId="19" fillId="0" borderId="68" xfId="0" applyFont="1" applyBorder="1" applyAlignment="1">
      <alignment horizontal="center" vertical="center" wrapText="1"/>
    </xf>
    <xf numFmtId="0" fontId="19" fillId="3" borderId="68" xfId="0" applyFont="1" applyFill="1" applyBorder="1" applyAlignment="1">
      <alignment horizontal="center" vertical="center" wrapText="1"/>
    </xf>
    <xf numFmtId="0" fontId="19" fillId="2" borderId="68" xfId="0" applyFont="1" applyFill="1" applyBorder="1" applyAlignment="1">
      <alignment horizontal="center" vertical="center" wrapText="1"/>
    </xf>
    <xf numFmtId="0" fontId="19" fillId="2" borderId="69" xfId="0" applyFont="1" applyFill="1" applyBorder="1" applyAlignment="1">
      <alignment horizontal="center" vertical="center" wrapText="1"/>
    </xf>
    <xf numFmtId="2" fontId="19" fillId="2" borderId="65" xfId="0" applyNumberFormat="1" applyFont="1" applyFill="1" applyBorder="1" applyAlignment="1">
      <alignment horizontal="center" vertical="center"/>
    </xf>
    <xf numFmtId="2" fontId="19" fillId="2" borderId="37" xfId="0" applyNumberFormat="1" applyFont="1" applyFill="1" applyBorder="1" applyAlignment="1">
      <alignment horizontal="center" vertical="center"/>
    </xf>
    <xf numFmtId="2" fontId="19" fillId="2" borderId="42" xfId="0" applyNumberFormat="1" applyFont="1" applyFill="1" applyBorder="1" applyAlignment="1">
      <alignment horizontal="center" vertical="center"/>
    </xf>
    <xf numFmtId="2" fontId="19" fillId="3" borderId="65" xfId="0" applyNumberFormat="1" applyFont="1" applyFill="1" applyBorder="1" applyAlignment="1">
      <alignment horizontal="center" vertical="center"/>
    </xf>
    <xf numFmtId="2" fontId="19" fillId="3" borderId="37" xfId="0" applyNumberFormat="1" applyFont="1" applyFill="1" applyBorder="1" applyAlignment="1">
      <alignment horizontal="center" vertical="center"/>
    </xf>
    <xf numFmtId="2" fontId="19" fillId="3" borderId="42" xfId="0" applyNumberFormat="1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43" fillId="5" borderId="0" xfId="0" applyFont="1" applyFill="1"/>
    <xf numFmtId="0" fontId="26" fillId="5" borderId="0" xfId="0" applyFont="1" applyFill="1"/>
    <xf numFmtId="0" fontId="40" fillId="5" borderId="0" xfId="0" applyFont="1" applyFill="1"/>
    <xf numFmtId="0" fontId="32" fillId="7" borderId="39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8" fillId="0" borderId="0" xfId="0" applyFont="1"/>
    <xf numFmtId="0" fontId="50" fillId="2" borderId="0" xfId="0" applyFont="1" applyFill="1" applyAlignment="1" applyProtection="1">
      <alignment horizontal="left" vertical="center"/>
      <protection locked="0"/>
    </xf>
    <xf numFmtId="0" fontId="51" fillId="0" borderId="0" xfId="0" applyFont="1"/>
    <xf numFmtId="0" fontId="49" fillId="2" borderId="0" xfId="0" applyFont="1" applyFill="1" applyAlignment="1" applyProtection="1">
      <alignment horizontal="centerContinuous"/>
      <protection locked="0"/>
    </xf>
    <xf numFmtId="0" fontId="49" fillId="0" borderId="0" xfId="0" applyFont="1"/>
    <xf numFmtId="0" fontId="50" fillId="2" borderId="0" xfId="0" applyFont="1" applyFill="1" applyAlignment="1" applyProtection="1">
      <alignment horizontal="left"/>
      <protection locked="0"/>
    </xf>
    <xf numFmtId="0" fontId="52" fillId="0" borderId="17" xfId="0" applyFont="1" applyBorder="1" applyAlignment="1" applyProtection="1">
      <alignment horizontal="left" vertical="center" wrapText="1"/>
      <protection locked="0"/>
    </xf>
    <xf numFmtId="170" fontId="5" fillId="0" borderId="32" xfId="0" applyNumberFormat="1" applyFont="1" applyBorder="1" applyAlignment="1">
      <alignment horizontal="center" vertical="center"/>
    </xf>
    <xf numFmtId="170" fontId="5" fillId="0" borderId="31" xfId="0" applyNumberFormat="1" applyFont="1" applyBorder="1" applyAlignment="1">
      <alignment horizontal="center" vertical="center"/>
    </xf>
    <xf numFmtId="170" fontId="5" fillId="0" borderId="51" xfId="0" applyNumberFormat="1" applyFont="1" applyBorder="1" applyAlignment="1">
      <alignment horizontal="center" vertical="center"/>
    </xf>
    <xf numFmtId="0" fontId="5" fillId="0" borderId="17" xfId="0" applyFont="1" applyBorder="1" applyAlignment="1" applyProtection="1">
      <alignment horizontal="justify" vertical="center" wrapText="1"/>
      <protection locked="0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left" vertical="center"/>
    </xf>
    <xf numFmtId="0" fontId="5" fillId="0" borderId="74" xfId="0" applyFont="1" applyBorder="1" applyAlignment="1">
      <alignment horizontal="center" vertical="center"/>
    </xf>
    <xf numFmtId="0" fontId="12" fillId="0" borderId="25" xfId="0" applyFont="1" applyBorder="1" applyAlignment="1" applyProtection="1">
      <alignment horizontal="right" vertical="center" wrapText="1"/>
      <protection locked="0"/>
    </xf>
    <xf numFmtId="0" fontId="33" fillId="0" borderId="0" xfId="0" applyFont="1" applyAlignment="1">
      <alignment horizontal="left" vertical="center" wrapText="1"/>
    </xf>
    <xf numFmtId="0" fontId="33" fillId="0" borderId="2" xfId="0" applyFont="1" applyBorder="1" applyAlignment="1">
      <alignment horizontal="left" vertical="center" wrapText="1"/>
    </xf>
    <xf numFmtId="2" fontId="19" fillId="2" borderId="61" xfId="0" applyNumberFormat="1" applyFont="1" applyFill="1" applyBorder="1" applyAlignment="1">
      <alignment horizontal="center" vertical="center"/>
    </xf>
    <xf numFmtId="0" fontId="45" fillId="2" borderId="52" xfId="0" applyFont="1" applyFill="1" applyBorder="1" applyAlignment="1">
      <alignment horizontal="left" vertical="center" wrapText="1"/>
    </xf>
    <xf numFmtId="0" fontId="45" fillId="2" borderId="53" xfId="0" applyFont="1" applyFill="1" applyBorder="1" applyAlignment="1">
      <alignment horizontal="left" vertical="center" wrapText="1"/>
    </xf>
    <xf numFmtId="0" fontId="45" fillId="2" borderId="54" xfId="0" applyFont="1" applyFill="1" applyBorder="1" applyAlignment="1">
      <alignment horizontal="left" vertical="center" wrapText="1"/>
    </xf>
    <xf numFmtId="2" fontId="19" fillId="2" borderId="57" xfId="0" applyNumberFormat="1" applyFont="1" applyFill="1" applyBorder="1" applyAlignment="1">
      <alignment horizontal="center" vertical="center"/>
    </xf>
    <xf numFmtId="2" fontId="19" fillId="2" borderId="29" xfId="0" applyNumberFormat="1" applyFont="1" applyFill="1" applyBorder="1" applyAlignment="1">
      <alignment horizontal="center" vertical="center"/>
    </xf>
    <xf numFmtId="2" fontId="19" fillId="2" borderId="56" xfId="0" applyNumberFormat="1" applyFont="1" applyFill="1" applyBorder="1" applyAlignment="1">
      <alignment horizontal="center" vertical="center"/>
    </xf>
    <xf numFmtId="0" fontId="5" fillId="2" borderId="52" xfId="0" applyFont="1" applyFill="1" applyBorder="1" applyAlignment="1">
      <alignment horizontal="center" vertical="center"/>
    </xf>
    <xf numFmtId="0" fontId="5" fillId="2" borderId="53" xfId="0" applyFont="1" applyFill="1" applyBorder="1" applyAlignment="1">
      <alignment horizontal="center" vertical="center"/>
    </xf>
    <xf numFmtId="0" fontId="5" fillId="2" borderId="54" xfId="0" applyFont="1" applyFill="1" applyBorder="1" applyAlignment="1">
      <alignment horizontal="center" vertical="center"/>
    </xf>
    <xf numFmtId="0" fontId="28" fillId="0" borderId="60" xfId="0" applyFont="1" applyBorder="1" applyAlignment="1">
      <alignment horizontal="left" vertical="center" wrapText="1"/>
    </xf>
    <xf numFmtId="0" fontId="28" fillId="0" borderId="62" xfId="0" applyFont="1" applyBorder="1" applyAlignment="1">
      <alignment horizontal="left" vertical="center" wrapText="1"/>
    </xf>
    <xf numFmtId="0" fontId="5" fillId="2" borderId="58" xfId="0" applyFont="1" applyFill="1" applyBorder="1" applyAlignment="1">
      <alignment horizontal="center" vertical="center"/>
    </xf>
    <xf numFmtId="0" fontId="5" fillId="2" borderId="55" xfId="0" applyFont="1" applyFill="1" applyBorder="1" applyAlignment="1">
      <alignment horizontal="center" vertical="center"/>
    </xf>
    <xf numFmtId="0" fontId="24" fillId="0" borderId="34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5" fillId="0" borderId="71" xfId="0" applyFont="1" applyFill="1" applyBorder="1" applyAlignment="1" applyProtection="1">
      <alignment horizontal="left" vertical="center" wrapText="1"/>
      <protection locked="0"/>
    </xf>
    <xf numFmtId="2" fontId="19" fillId="3" borderId="75" xfId="0" applyNumberFormat="1" applyFont="1" applyFill="1" applyBorder="1" applyAlignment="1">
      <alignment horizontal="center" vertical="center"/>
    </xf>
    <xf numFmtId="2" fontId="19" fillId="2" borderId="75" xfId="0" applyNumberFormat="1" applyFont="1" applyFill="1" applyBorder="1" applyAlignment="1">
      <alignment horizontal="center" vertical="center"/>
    </xf>
    <xf numFmtId="0" fontId="5" fillId="2" borderId="76" xfId="0" applyFont="1" applyFill="1" applyBorder="1" applyAlignment="1">
      <alignment horizontal="center" vertical="center"/>
    </xf>
    <xf numFmtId="0" fontId="5" fillId="2" borderId="75" xfId="0" applyFont="1" applyFill="1" applyBorder="1" applyAlignment="1">
      <alignment horizontal="center" vertical="center"/>
    </xf>
    <xf numFmtId="2" fontId="39" fillId="0" borderId="77" xfId="0" applyNumberFormat="1" applyFont="1" applyFill="1" applyBorder="1" applyAlignment="1">
      <alignment horizontal="center" vertical="center"/>
    </xf>
    <xf numFmtId="0" fontId="5" fillId="0" borderId="77" xfId="0" applyFont="1" applyFill="1" applyBorder="1"/>
    <xf numFmtId="0" fontId="5" fillId="0" borderId="0" xfId="0" applyFont="1" applyFill="1" applyBorder="1"/>
    <xf numFmtId="2" fontId="39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/>
    <xf numFmtId="0" fontId="19" fillId="0" borderId="0" xfId="0" applyFont="1" applyBorder="1"/>
    <xf numFmtId="0" fontId="5" fillId="0" borderId="78" xfId="0" applyFont="1" applyFill="1" applyBorder="1" applyAlignment="1" applyProtection="1">
      <alignment horizontal="left" vertical="center" wrapText="1"/>
      <protection locked="0"/>
    </xf>
    <xf numFmtId="0" fontId="5" fillId="0" borderId="17" xfId="0" applyFont="1" applyFill="1" applyBorder="1" applyAlignment="1" applyProtection="1">
      <alignment horizontal="left" vertical="center" wrapText="1"/>
      <protection locked="0"/>
    </xf>
    <xf numFmtId="0" fontId="5" fillId="2" borderId="79" xfId="0" applyFont="1" applyFill="1" applyBorder="1" applyAlignment="1">
      <alignment horizontal="center" vertical="center"/>
    </xf>
    <xf numFmtId="2" fontId="19" fillId="3" borderId="80" xfId="0" applyNumberFormat="1" applyFont="1" applyFill="1" applyBorder="1" applyAlignment="1">
      <alignment horizontal="center" vertical="center"/>
    </xf>
    <xf numFmtId="2" fontId="19" fillId="2" borderId="80" xfId="0" applyNumberFormat="1" applyFont="1" applyFill="1" applyBorder="1" applyAlignment="1">
      <alignment horizontal="center" vertical="center"/>
    </xf>
    <xf numFmtId="2" fontId="19" fillId="3" borderId="70" xfId="0" applyNumberFormat="1" applyFont="1" applyFill="1" applyBorder="1" applyAlignment="1">
      <alignment horizontal="center" vertical="center"/>
    </xf>
    <xf numFmtId="2" fontId="19" fillId="2" borderId="70" xfId="0" applyNumberFormat="1" applyFont="1" applyFill="1" applyBorder="1" applyAlignment="1">
      <alignment horizontal="center" vertical="center"/>
    </xf>
    <xf numFmtId="2" fontId="39" fillId="0" borderId="77" xfId="0" applyNumberFormat="1" applyFont="1" applyFill="1" applyBorder="1" applyAlignment="1">
      <alignment vertical="center"/>
    </xf>
    <xf numFmtId="2" fontId="39" fillId="0" borderId="0" xfId="0" applyNumberFormat="1" applyFont="1" applyFill="1" applyBorder="1" applyAlignment="1">
      <alignment vertical="center"/>
    </xf>
    <xf numFmtId="0" fontId="7" fillId="0" borderId="43" xfId="0" applyFont="1" applyBorder="1" applyAlignment="1">
      <alignment horizontal="center"/>
    </xf>
  </cellXfs>
  <cellStyles count="57">
    <cellStyle name="Collegamento ipertestuale" xfId="46" builtinId="8" hidden="1"/>
    <cellStyle name="Collegamento ipertestuale" xfId="50" builtinId="8" hidden="1"/>
    <cellStyle name="Collegamento ipertestuale" xfId="54" builtinId="8" hidden="1"/>
    <cellStyle name="Collegamento ipertestuale" xfId="52" builtinId="8" hidden="1"/>
    <cellStyle name="Collegamento ipertestuale" xfId="48" builtinId="8" hidden="1"/>
    <cellStyle name="Collegamento ipertestuale" xfId="44" builtinId="8" hidden="1"/>
    <cellStyle name="Collegamento ipertestuale" xfId="16" builtinId="8" hidden="1"/>
    <cellStyle name="Collegamento ipertestuale" xfId="18" builtinId="8" hidden="1"/>
    <cellStyle name="Collegamento ipertestuale" xfId="22" builtinId="8" hidden="1"/>
    <cellStyle name="Collegamento ipertestuale" xfId="24" builtinId="8" hidden="1"/>
    <cellStyle name="Collegamento ipertestuale" xfId="26" builtinId="8" hidden="1"/>
    <cellStyle name="Collegamento ipertestuale" xfId="30" builtinId="8" hidden="1"/>
    <cellStyle name="Collegamento ipertestuale" xfId="32" builtinId="8" hidden="1"/>
    <cellStyle name="Collegamento ipertestuale" xfId="34" builtinId="8" hidden="1"/>
    <cellStyle name="Collegamento ipertestuale" xfId="38" builtinId="8" hidden="1"/>
    <cellStyle name="Collegamento ipertestuale" xfId="40" builtinId="8" hidden="1"/>
    <cellStyle name="Collegamento ipertestuale" xfId="42" builtinId="8" hidden="1"/>
    <cellStyle name="Collegamento ipertestuale" xfId="36" builtinId="8" hidden="1"/>
    <cellStyle name="Collegamento ipertestuale" xfId="28" builtinId="8" hidden="1"/>
    <cellStyle name="Collegamento ipertestuale" xfId="20" builtinId="8" hidden="1"/>
    <cellStyle name="Collegamento ipertestuale" xfId="8" builtinId="8" hidden="1"/>
    <cellStyle name="Collegamento ipertestuale" xfId="10" builtinId="8" hidden="1"/>
    <cellStyle name="Collegamento ipertestuale" xfId="12" builtinId="8" hidden="1"/>
    <cellStyle name="Collegamento ipertestuale" xfId="14" builtinId="8" hidden="1"/>
    <cellStyle name="Collegamento ipertestuale" xfId="4" builtinId="8" hidden="1"/>
    <cellStyle name="Collegamento ipertestuale" xfId="6" builtinId="8" hidden="1"/>
    <cellStyle name="Collegamento ipertestuale" xfId="2" builtinId="8" hidden="1"/>
    <cellStyle name="Collegamento ipertestuale visitato" xfId="35" builtinId="9" hidden="1"/>
    <cellStyle name="Collegamento ipertestuale visitato" xfId="37" builtinId="9" hidden="1"/>
    <cellStyle name="Collegamento ipertestuale visitato" xfId="41" builtinId="9" hidden="1"/>
    <cellStyle name="Collegamento ipertestuale visitato" xfId="43" builtinId="9" hidden="1"/>
    <cellStyle name="Collegamento ipertestuale visitato" xfId="45" builtinId="9" hidden="1"/>
    <cellStyle name="Collegamento ipertestuale visitato" xfId="49" builtinId="9" hidden="1"/>
    <cellStyle name="Collegamento ipertestuale visitato" xfId="51" builtinId="9" hidden="1"/>
    <cellStyle name="Collegamento ipertestuale visitato" xfId="53" builtinId="9" hidden="1"/>
    <cellStyle name="Collegamento ipertestuale visitato" xfId="55" builtinId="9" hidden="1"/>
    <cellStyle name="Collegamento ipertestuale visitato" xfId="47" builtinId="9" hidden="1"/>
    <cellStyle name="Collegamento ipertestuale visitato" xfId="39" builtinId="9" hidden="1"/>
    <cellStyle name="Collegamento ipertestuale visitato" xfId="17" builtinId="9" hidden="1"/>
    <cellStyle name="Collegamento ipertestuale visitato" xfId="19" builtinId="9" hidden="1"/>
    <cellStyle name="Collegamento ipertestuale visitato" xfId="21" builtinId="9" hidden="1"/>
    <cellStyle name="Collegamento ipertestuale visitato" xfId="23" builtinId="9" hidden="1"/>
    <cellStyle name="Collegamento ipertestuale visitato" xfId="25" builtinId="9" hidden="1"/>
    <cellStyle name="Collegamento ipertestuale visitato" xfId="27" builtinId="9" hidden="1"/>
    <cellStyle name="Collegamento ipertestuale visitato" xfId="29" builtinId="9" hidden="1"/>
    <cellStyle name="Collegamento ipertestuale visitato" xfId="33" builtinId="9" hidden="1"/>
    <cellStyle name="Collegamento ipertestuale visitato" xfId="31" builtinId="9" hidden="1"/>
    <cellStyle name="Collegamento ipertestuale visitato" xfId="15" builtinId="9" hidden="1"/>
    <cellStyle name="Collegamento ipertestuale visitato" xfId="9" builtinId="9" hidden="1"/>
    <cellStyle name="Collegamento ipertestuale visitato" xfId="11" builtinId="9" hidden="1"/>
    <cellStyle name="Collegamento ipertestuale visitato" xfId="13" builtinId="9" hidden="1"/>
    <cellStyle name="Collegamento ipertestuale visitato" xfId="5" builtinId="9" hidden="1"/>
    <cellStyle name="Collegamento ipertestuale visitato" xfId="7" builtinId="9" hidden="1"/>
    <cellStyle name="Collegamento ipertestuale visitato" xfId="3" builtinId="9" hidden="1"/>
    <cellStyle name="Normale" xfId="0" builtinId="0"/>
    <cellStyle name="Normale 2" xfId="56" xr:uid="{961CE021-DBD9-714A-9338-73AF4892EF5B}"/>
    <cellStyle name="Valuta" xfId="1" builtinId="4"/>
  </cellStyles>
  <dxfs count="31"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FA00"/>
        </patternFill>
      </fill>
    </dxf>
    <dxf>
      <font>
        <color rgb="FF9C5700"/>
      </font>
      <fill>
        <patternFill>
          <bgColor rgb="FFFFEB9C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5700"/>
      </font>
      <fill>
        <patternFill>
          <bgColor rgb="FFFFEB9C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5700"/>
      </font>
      <fill>
        <patternFill>
          <bgColor rgb="FFFFEB9C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ndense val="0"/>
        <extend val="0"/>
        <color indexed="10"/>
      </font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  <border>
        <left style="thin">
          <color indexed="18"/>
        </left>
        <right style="thin">
          <color indexed="18"/>
        </right>
        <top style="thin">
          <color indexed="18"/>
        </top>
        <bottom style="thin">
          <color indexed="18"/>
        </bottom>
      </border>
    </dxf>
    <dxf>
      <font>
        <condense val="0"/>
        <extend val="0"/>
        <color indexed="10"/>
      </font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90"/>
      <color rgb="FF00FA00"/>
      <color rgb="FFFFEB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AF49"/>
  <sheetViews>
    <sheetView showGridLines="0" tabSelected="1" topLeftCell="A11" zoomScale="130" zoomScaleNormal="130" workbookViewId="0">
      <selection activeCell="D19" sqref="D19"/>
    </sheetView>
  </sheetViews>
  <sheetFormatPr defaultColWidth="9.109375" defaultRowHeight="13.2" x14ac:dyDescent="0.25"/>
  <cols>
    <col min="1" max="1" width="4" style="1" customWidth="1"/>
    <col min="2" max="3" width="2.44140625" style="1" customWidth="1"/>
    <col min="4" max="4" width="72.77734375" style="1" customWidth="1"/>
    <col min="5" max="5" width="15.33203125" style="1" bestFit="1" customWidth="1"/>
    <col min="6" max="6" width="10.109375" style="1" customWidth="1"/>
    <col min="7" max="7" width="1.6640625" style="1" customWidth="1"/>
    <col min="8" max="8" width="1.6640625" customWidth="1"/>
    <col min="9" max="9" width="10" style="1" customWidth="1"/>
    <col min="10" max="10" width="12" style="1" customWidth="1"/>
    <col min="11" max="11" width="14.88671875" style="1" bestFit="1" customWidth="1"/>
    <col min="12" max="12" width="2.33203125" style="1" customWidth="1"/>
    <col min="13" max="13" width="10" style="1" customWidth="1"/>
    <col min="14" max="14" width="9.109375" style="1" customWidth="1"/>
    <col min="15" max="15" width="13.77734375" style="1" bestFit="1" customWidth="1"/>
    <col min="16" max="16" width="2.109375" style="1" customWidth="1"/>
    <col min="17" max="17" width="10" style="1" customWidth="1"/>
    <col min="18" max="18" width="9.109375" style="1" customWidth="1"/>
    <col min="19" max="19" width="13" style="1" customWidth="1"/>
    <col min="20" max="20" width="2" style="1" customWidth="1"/>
    <col min="21" max="21" width="10" style="1" customWidth="1"/>
    <col min="22" max="22" width="9.109375" style="1" customWidth="1"/>
    <col min="23" max="23" width="12.6640625" style="1" bestFit="1" customWidth="1"/>
    <col min="24" max="24" width="2" style="1" customWidth="1"/>
    <col min="25" max="25" width="10" style="1" customWidth="1"/>
    <col min="26" max="26" width="9.109375" style="1" customWidth="1"/>
    <col min="27" max="27" width="12.6640625" style="1" bestFit="1" customWidth="1"/>
    <col min="28" max="28" width="2" style="1" customWidth="1"/>
    <col min="29" max="29" width="10" style="1" customWidth="1"/>
    <col min="30" max="30" width="9.109375" style="1" customWidth="1"/>
    <col min="31" max="31" width="12.6640625" style="1" bestFit="1" customWidth="1"/>
    <col min="32" max="16384" width="9.109375" style="1"/>
  </cols>
  <sheetData>
    <row r="4" spans="3:32" ht="21" x14ac:dyDescent="0.35">
      <c r="D4" s="185" t="s">
        <v>94</v>
      </c>
      <c r="F4" s="2"/>
      <c r="G4" s="2"/>
      <c r="I4" s="2"/>
      <c r="J4" s="3"/>
      <c r="K4" s="3"/>
      <c r="M4" s="3"/>
      <c r="N4" s="3"/>
      <c r="O4" s="3"/>
      <c r="P4" s="3"/>
      <c r="Q4" s="3"/>
      <c r="R4" s="3"/>
      <c r="S4" s="3"/>
    </row>
    <row r="5" spans="3:32" ht="21" x14ac:dyDescent="0.35">
      <c r="D5" s="1" t="s">
        <v>82</v>
      </c>
      <c r="E5" s="3"/>
      <c r="F5" s="2"/>
      <c r="G5" s="2"/>
      <c r="I5" s="2"/>
      <c r="J5" s="3"/>
      <c r="K5" s="3"/>
      <c r="M5" s="3"/>
      <c r="O5" s="3"/>
      <c r="P5" s="3"/>
      <c r="Q5" s="3"/>
      <c r="R5" s="3"/>
      <c r="S5" s="3"/>
    </row>
    <row r="6" spans="3:32" ht="15.75" customHeight="1" x14ac:dyDescent="0.25">
      <c r="D6" s="109" t="s">
        <v>18</v>
      </c>
      <c r="E6" s="89"/>
      <c r="F6" s="89"/>
      <c r="G6" s="89"/>
      <c r="M6" s="3"/>
      <c r="N6" s="3"/>
    </row>
    <row r="7" spans="3:32" ht="12" customHeight="1" x14ac:dyDescent="0.25">
      <c r="D7" s="200" t="s">
        <v>93</v>
      </c>
      <c r="E7" s="200"/>
      <c r="F7" s="200"/>
      <c r="G7" s="201"/>
    </row>
    <row r="8" spans="3:32" ht="15" x14ac:dyDescent="0.25">
      <c r="D8" s="88" t="s">
        <v>73</v>
      </c>
      <c r="E8" s="110" t="s">
        <v>92</v>
      </c>
      <c r="F8" s="111"/>
      <c r="G8" s="112"/>
      <c r="K8" s="105"/>
      <c r="L8" s="106" t="s">
        <v>0</v>
      </c>
      <c r="M8" s="122">
        <v>3</v>
      </c>
      <c r="N8" s="9"/>
      <c r="O8" s="9"/>
    </row>
    <row r="9" spans="3:32" ht="13.8" thickBot="1" x14ac:dyDescent="0.3">
      <c r="D9" s="3"/>
      <c r="E9" s="10"/>
      <c r="F9" s="11"/>
      <c r="G9" s="12"/>
      <c r="K9" s="3"/>
      <c r="L9" s="6"/>
      <c r="M9" s="7"/>
      <c r="N9" s="9"/>
      <c r="O9" s="9"/>
    </row>
    <row r="10" spans="3:32" ht="34.950000000000003" customHeight="1" thickTop="1" x14ac:dyDescent="0.25">
      <c r="D10" s="101" t="s">
        <v>33</v>
      </c>
      <c r="E10" s="103">
        <v>70</v>
      </c>
      <c r="F10" s="13"/>
      <c r="I10" s="127"/>
      <c r="J10" s="127"/>
      <c r="K10" s="128"/>
      <c r="L10" s="8"/>
      <c r="M10" s="9"/>
      <c r="N10" s="9"/>
      <c r="O10" s="9"/>
    </row>
    <row r="11" spans="3:32" ht="45" customHeight="1" thickBot="1" x14ac:dyDescent="0.3">
      <c r="D11" s="102" t="s">
        <v>34</v>
      </c>
      <c r="E11" s="104">
        <v>30</v>
      </c>
      <c r="F11" s="14"/>
      <c r="G11" s="12"/>
      <c r="I11" s="143"/>
      <c r="J11" s="144" t="s">
        <v>1</v>
      </c>
      <c r="K11" s="145"/>
    </row>
    <row r="12" spans="3:32" ht="7.5" customHeight="1" thickTop="1" x14ac:dyDescent="0.25">
      <c r="D12" s="15"/>
      <c r="E12" s="16"/>
      <c r="F12" s="3"/>
      <c r="G12" s="17"/>
      <c r="I12" s="3"/>
      <c r="J12" s="3"/>
      <c r="K12" s="3"/>
    </row>
    <row r="13" spans="3:32" ht="16.95" customHeight="1" x14ac:dyDescent="0.3">
      <c r="D13" s="18" t="s">
        <v>2</v>
      </c>
      <c r="E13" s="3"/>
      <c r="F13" s="3"/>
      <c r="G13" s="19"/>
      <c r="I13" s="186" t="s">
        <v>67</v>
      </c>
      <c r="J13" s="187"/>
      <c r="K13" s="188"/>
      <c r="L13" s="189"/>
      <c r="M13" s="190" t="s">
        <v>68</v>
      </c>
      <c r="N13" s="187"/>
      <c r="O13" s="188"/>
      <c r="P13" s="189"/>
      <c r="Q13" s="190" t="s">
        <v>69</v>
      </c>
      <c r="R13" s="187"/>
      <c r="S13" s="188"/>
      <c r="T13" s="189"/>
      <c r="U13" s="190" t="s">
        <v>70</v>
      </c>
      <c r="V13" s="187"/>
      <c r="W13" s="188"/>
      <c r="X13" s="189"/>
      <c r="Y13" s="190"/>
      <c r="Z13" s="187"/>
      <c r="AA13" s="188"/>
      <c r="AB13" s="189"/>
      <c r="AC13" s="190"/>
      <c r="AD13"/>
      <c r="AE13" s="151"/>
      <c r="AF13" s="3"/>
    </row>
    <row r="14" spans="3:32" ht="50.4" x14ac:dyDescent="0.25">
      <c r="C14" s="3"/>
      <c r="D14" s="20" t="s">
        <v>3</v>
      </c>
      <c r="E14" s="21" t="s">
        <v>4</v>
      </c>
      <c r="F14" s="22" t="s">
        <v>72</v>
      </c>
      <c r="G14" s="23"/>
      <c r="I14" s="129" t="s">
        <v>5</v>
      </c>
      <c r="J14" s="130" t="s">
        <v>54</v>
      </c>
      <c r="K14" s="129" t="s">
        <v>6</v>
      </c>
      <c r="L14" s="3"/>
      <c r="M14" s="25" t="s">
        <v>5</v>
      </c>
      <c r="N14" s="24" t="s">
        <v>7</v>
      </c>
      <c r="O14" s="26" t="s">
        <v>6</v>
      </c>
      <c r="P14" s="3"/>
      <c r="Q14" s="25" t="s">
        <v>5</v>
      </c>
      <c r="R14" s="24" t="s">
        <v>7</v>
      </c>
      <c r="S14" s="26" t="s">
        <v>6</v>
      </c>
      <c r="T14" s="3"/>
      <c r="U14" s="25" t="s">
        <v>5</v>
      </c>
      <c r="V14" s="24" t="s">
        <v>7</v>
      </c>
      <c r="W14" s="26" t="s">
        <v>6</v>
      </c>
      <c r="X14" s="3"/>
      <c r="Y14" s="25" t="s">
        <v>5</v>
      </c>
      <c r="Z14" s="24" t="s">
        <v>7</v>
      </c>
      <c r="AA14" s="26" t="s">
        <v>6</v>
      </c>
      <c r="AB14" s="3"/>
      <c r="AC14" s="25" t="s">
        <v>5</v>
      </c>
      <c r="AD14" s="24" t="s">
        <v>7</v>
      </c>
      <c r="AE14" s="26" t="s">
        <v>6</v>
      </c>
      <c r="AF14" s="3"/>
    </row>
    <row r="15" spans="3:32" ht="27" customHeight="1" x14ac:dyDescent="0.25">
      <c r="C15" s="3"/>
      <c r="D15" s="123" t="s">
        <v>64</v>
      </c>
      <c r="E15" s="124"/>
      <c r="F15" s="126">
        <v>30</v>
      </c>
      <c r="G15" s="125"/>
      <c r="I15" s="131" t="str">
        <f t="shared" ref="I15:I17" si="0">IF(J15&lt;$E15,"No","Yes")</f>
        <v>Yes</v>
      </c>
      <c r="J15" s="157">
        <f>'Quality Criteria Scores'!P6</f>
        <v>4.1666666666666661</v>
      </c>
      <c r="K15" s="132">
        <f>(J15/5)*$F15</f>
        <v>24.999999999999996</v>
      </c>
      <c r="L15" s="3"/>
      <c r="M15" s="131" t="str">
        <f t="shared" ref="M15:M17" si="1">IF(N15&lt;$E15,"No","Yes")</f>
        <v>Yes</v>
      </c>
      <c r="N15" s="157">
        <f>'Quality Criteria Scores'!Z6</f>
        <v>2.833333333333333</v>
      </c>
      <c r="O15" s="132">
        <f>(N15/5)*$F15</f>
        <v>17</v>
      </c>
      <c r="P15" s="3"/>
      <c r="Q15" s="155" t="s">
        <v>59</v>
      </c>
      <c r="R15" s="157">
        <f>'Quality Criteria Scores'!AJ6</f>
        <v>0</v>
      </c>
      <c r="S15" s="132">
        <f>(R15/5)*$F15</f>
        <v>0</v>
      </c>
      <c r="T15" s="3"/>
      <c r="U15" s="155" t="s">
        <v>59</v>
      </c>
      <c r="V15" s="157">
        <f>'Quality Criteria Scores'!AT6</f>
        <v>0</v>
      </c>
      <c r="W15" s="132">
        <f>(V15/5)*$F15</f>
        <v>0</v>
      </c>
      <c r="X15" s="3"/>
      <c r="Y15" s="155" t="s">
        <v>59</v>
      </c>
      <c r="Z15" s="157">
        <f>'Quality Criteria Scores'!BD6</f>
        <v>0</v>
      </c>
      <c r="AA15" s="132">
        <f>(Z15/5)*$F15</f>
        <v>0</v>
      </c>
      <c r="AB15" s="3"/>
      <c r="AC15" s="155" t="s">
        <v>59</v>
      </c>
      <c r="AD15" s="157">
        <f>'Quality Criteria Scores'!BN6</f>
        <v>0</v>
      </c>
      <c r="AE15" s="132">
        <f>(AD15/5)*$F15</f>
        <v>0</v>
      </c>
      <c r="AF15" s="3"/>
    </row>
    <row r="16" spans="3:32" ht="27" customHeight="1" x14ac:dyDescent="0.25">
      <c r="C16" s="3"/>
      <c r="D16" s="123" t="s">
        <v>65</v>
      </c>
      <c r="E16" s="124"/>
      <c r="F16" s="126">
        <v>30</v>
      </c>
      <c r="G16" s="125"/>
      <c r="I16" s="131" t="str">
        <f t="shared" si="0"/>
        <v>Yes</v>
      </c>
      <c r="J16" s="142">
        <f>'Quality Criteria Scores'!P9</f>
        <v>3.7749999999999999</v>
      </c>
      <c r="K16" s="132">
        <f>(J16/5)*$F16</f>
        <v>22.65</v>
      </c>
      <c r="L16" s="3"/>
      <c r="M16" s="131" t="str">
        <f t="shared" si="1"/>
        <v>Yes</v>
      </c>
      <c r="N16" s="142">
        <f>'Quality Criteria Scores'!Z9</f>
        <v>3.541666666666667</v>
      </c>
      <c r="O16" s="132">
        <f t="shared" ref="O16:O17" si="2">(N16/5)*$F16</f>
        <v>21.25</v>
      </c>
      <c r="P16" s="3"/>
      <c r="Q16" s="156" t="s">
        <v>59</v>
      </c>
      <c r="R16" s="142">
        <f>'Quality Criteria Scores'!AJ9</f>
        <v>0</v>
      </c>
      <c r="S16" s="132">
        <f t="shared" ref="S16:S17" si="3">(R16/5)*$F16</f>
        <v>0</v>
      </c>
      <c r="T16" s="3"/>
      <c r="U16" s="156" t="s">
        <v>59</v>
      </c>
      <c r="V16" s="142">
        <f>'Quality Criteria Scores'!AT9</f>
        <v>0</v>
      </c>
      <c r="W16" s="132">
        <f t="shared" ref="W16:W17" si="4">(V16/5)*$F16</f>
        <v>0</v>
      </c>
      <c r="X16" s="3"/>
      <c r="Y16" s="156" t="s">
        <v>59</v>
      </c>
      <c r="Z16" s="142">
        <f>'Quality Criteria Scores'!BD9</f>
        <v>0</v>
      </c>
      <c r="AA16" s="132">
        <f t="shared" ref="AA16:AA17" si="5">(Z16/5)*$F16</f>
        <v>0</v>
      </c>
      <c r="AB16" s="3"/>
      <c r="AC16" s="156" t="s">
        <v>59</v>
      </c>
      <c r="AD16" s="142">
        <f>'Quality Criteria Scores'!BN9</f>
        <v>0</v>
      </c>
      <c r="AE16" s="132">
        <f t="shared" ref="AE16:AE17" si="6">(AD16/5)*$F16</f>
        <v>0</v>
      </c>
      <c r="AF16" s="3"/>
    </row>
    <row r="17" spans="2:32" ht="27" customHeight="1" x14ac:dyDescent="0.25">
      <c r="C17" s="3"/>
      <c r="D17" s="123" t="s">
        <v>66</v>
      </c>
      <c r="E17" s="124"/>
      <c r="F17" s="126">
        <v>40</v>
      </c>
      <c r="G17" s="125"/>
      <c r="I17" s="131" t="str">
        <f t="shared" si="0"/>
        <v>Yes</v>
      </c>
      <c r="J17" s="142">
        <f>'Quality Criteria Scores'!P15</f>
        <v>3.5833333333333335</v>
      </c>
      <c r="K17" s="132">
        <f>(J17/5)*$F17</f>
        <v>28.666666666666668</v>
      </c>
      <c r="L17" s="3"/>
      <c r="M17" s="131" t="str">
        <f t="shared" si="1"/>
        <v>Yes</v>
      </c>
      <c r="N17" s="142">
        <f>'Quality Criteria Scores'!Z15</f>
        <v>3.5833333333333335</v>
      </c>
      <c r="O17" s="132">
        <f t="shared" si="2"/>
        <v>28.666666666666668</v>
      </c>
      <c r="P17" s="3"/>
      <c r="Q17" s="156" t="s">
        <v>59</v>
      </c>
      <c r="R17" s="142">
        <f>'Quality Criteria Scores'!AJ15</f>
        <v>0</v>
      </c>
      <c r="S17" s="132">
        <f t="shared" si="3"/>
        <v>0</v>
      </c>
      <c r="T17" s="3"/>
      <c r="U17" s="156" t="s">
        <v>59</v>
      </c>
      <c r="V17" s="142">
        <f>'Quality Criteria Scores'!AT15</f>
        <v>0</v>
      </c>
      <c r="W17" s="132">
        <f t="shared" si="4"/>
        <v>0</v>
      </c>
      <c r="X17" s="3"/>
      <c r="Y17" s="156" t="s">
        <v>59</v>
      </c>
      <c r="Z17" s="142">
        <f>'Quality Criteria Scores'!BD15</f>
        <v>0</v>
      </c>
      <c r="AA17" s="132">
        <f t="shared" si="5"/>
        <v>0</v>
      </c>
      <c r="AB17" s="3"/>
      <c r="AC17" s="156" t="s">
        <v>59</v>
      </c>
      <c r="AD17" s="142">
        <f>'Quality Criteria Scores'!BN15</f>
        <v>0</v>
      </c>
      <c r="AE17" s="132">
        <f t="shared" si="6"/>
        <v>0</v>
      </c>
      <c r="AF17" s="3"/>
    </row>
    <row r="18" spans="2:32" ht="19.05" customHeight="1" x14ac:dyDescent="0.25">
      <c r="D18" s="146" t="s">
        <v>55</v>
      </c>
      <c r="E18" s="135"/>
      <c r="F18" s="136">
        <f>SUM(F15:F17)</f>
        <v>100</v>
      </c>
      <c r="G18" s="137"/>
      <c r="I18" s="4"/>
      <c r="J18" s="16"/>
      <c r="K18" s="134">
        <f>SUM(K15:K17)</f>
        <v>76.316666666666663</v>
      </c>
      <c r="L18" s="3"/>
      <c r="M18" s="4"/>
      <c r="N18" s="16"/>
      <c r="O18" s="134">
        <f>SUM(O15:O17)</f>
        <v>66.916666666666671</v>
      </c>
      <c r="P18" s="3"/>
      <c r="Q18" s="4"/>
      <c r="R18" s="16"/>
      <c r="S18" s="134">
        <f>SUM(S15:S17)</f>
        <v>0</v>
      </c>
      <c r="T18" s="3"/>
      <c r="U18" s="4"/>
      <c r="V18" s="16"/>
      <c r="W18" s="134">
        <f>SUM(W15:W17)</f>
        <v>0</v>
      </c>
      <c r="X18" s="3"/>
      <c r="Y18" s="4"/>
      <c r="Z18" s="16"/>
      <c r="AA18" s="134">
        <f>SUM(AA15:AA17)</f>
        <v>0</v>
      </c>
      <c r="AB18" s="3"/>
      <c r="AC18" s="4"/>
      <c r="AD18" s="16"/>
      <c r="AE18" s="134">
        <f>SUM(AE15:AE17)</f>
        <v>0</v>
      </c>
      <c r="AF18" s="3"/>
    </row>
    <row r="19" spans="2:32" x14ac:dyDescent="0.25">
      <c r="D19" s="147" t="s">
        <v>8</v>
      </c>
      <c r="E19" s="238"/>
      <c r="F19" s="27"/>
      <c r="G19" s="15"/>
      <c r="I19" s="3"/>
      <c r="J19" s="3"/>
      <c r="K19" s="133" t="str">
        <f>IF(K18&lt;$K$11,"No","Yes")</f>
        <v>Yes</v>
      </c>
      <c r="L19" s="3"/>
      <c r="N19" s="3"/>
      <c r="O19" s="29" t="str">
        <f>IF(O18&lt;$K$11,"No","Yes")</f>
        <v>Yes</v>
      </c>
      <c r="P19" s="3"/>
      <c r="Q19" s="3"/>
      <c r="R19" s="3"/>
      <c r="S19" s="28" t="str">
        <f>IF(S18&lt;$K$11,"No","Yes")</f>
        <v>Yes</v>
      </c>
      <c r="T19" s="3"/>
      <c r="U19" s="3"/>
      <c r="V19" s="3"/>
      <c r="W19" s="28" t="str">
        <f>IF(W18&lt;$K$11,"No","Yes")</f>
        <v>Yes</v>
      </c>
      <c r="X19" s="3"/>
      <c r="Y19" s="3"/>
      <c r="Z19" s="3"/>
      <c r="AA19" s="28" t="str">
        <f>IF(AA18&lt;$K$11,"No","Yes")</f>
        <v>Yes</v>
      </c>
      <c r="AB19" s="3"/>
      <c r="AC19" s="3"/>
      <c r="AD19" s="3"/>
      <c r="AE19" s="28" t="str">
        <f>IF(AE18&lt;$K$11,"No","Yes")</f>
        <v>Yes</v>
      </c>
    </row>
    <row r="20" spans="2:32" ht="8.25" customHeight="1" x14ac:dyDescent="0.25">
      <c r="D20" s="30"/>
      <c r="E20" s="3"/>
      <c r="F20" s="3"/>
      <c r="G20" s="15"/>
      <c r="I20" s="3"/>
      <c r="J20" s="3"/>
      <c r="K20" s="3"/>
      <c r="L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2:32" x14ac:dyDescent="0.25">
      <c r="D21" s="31" t="s">
        <v>9</v>
      </c>
      <c r="E21" s="3"/>
      <c r="F21" s="3"/>
      <c r="G21" s="15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2:32" ht="18" customHeight="1" x14ac:dyDescent="0.25">
      <c r="D22" s="152" t="s">
        <v>10</v>
      </c>
      <c r="E22" s="32"/>
      <c r="F22" s="32"/>
      <c r="G22" s="33"/>
      <c r="I22" s="34" t="str">
        <f>I13&amp;" price = "</f>
        <v xml:space="preserve">Offer 1 price = </v>
      </c>
      <c r="J22" s="35"/>
      <c r="K22" s="36">
        <v>250000</v>
      </c>
      <c r="L22" s="38"/>
      <c r="M22" s="37" t="str">
        <f>M13&amp;" price = "</f>
        <v xml:space="preserve">Offer 2 price = </v>
      </c>
      <c r="N22" s="35"/>
      <c r="O22" s="36">
        <v>200000</v>
      </c>
      <c r="P22" s="38"/>
      <c r="Q22" s="37" t="str">
        <f>Q13&amp;" price = "</f>
        <v xml:space="preserve">Offer 3 price = </v>
      </c>
      <c r="R22" s="35"/>
      <c r="S22" s="36"/>
      <c r="T22" s="38"/>
      <c r="U22" s="37" t="str">
        <f>U13&amp;" price = "</f>
        <v xml:space="preserve">Offer 4 price = </v>
      </c>
      <c r="V22" s="35"/>
      <c r="W22" s="36"/>
      <c r="X22" s="38"/>
      <c r="Y22" s="37" t="str">
        <f>Y13&amp;" price = "</f>
        <v xml:space="preserve"> price = </v>
      </c>
      <c r="Z22" s="35"/>
      <c r="AA22" s="36"/>
      <c r="AB22" s="38"/>
      <c r="AC22" s="37" t="str">
        <f>AC13&amp;" price = "</f>
        <v xml:space="preserve"> price = </v>
      </c>
      <c r="AD22" s="35"/>
      <c r="AE22" s="36"/>
    </row>
    <row r="23" spans="2:32" ht="16.95" customHeight="1" x14ac:dyDescent="0.25">
      <c r="D23" s="153" t="s">
        <v>83</v>
      </c>
      <c r="E23" s="39">
        <f>MIN(K22:AE22)</f>
        <v>200000</v>
      </c>
      <c r="F23" s="40"/>
      <c r="G23" s="41"/>
      <c r="I23" s="42" t="str">
        <f>I13&amp;" price score ="</f>
        <v>Offer 1 price score =</v>
      </c>
      <c r="J23" s="43"/>
      <c r="K23" s="44">
        <f>100*E23/K22</f>
        <v>80</v>
      </c>
      <c r="L23" s="46"/>
      <c r="M23" s="45" t="str">
        <f>M13&amp;" price score ="</f>
        <v>Offer 2 price score =</v>
      </c>
      <c r="N23" s="43"/>
      <c r="O23" s="44">
        <f>100*E23/O22</f>
        <v>100</v>
      </c>
      <c r="P23" s="46"/>
      <c r="Q23" s="45" t="str">
        <f>Q13&amp;" price score ="</f>
        <v>Offer 3 price score =</v>
      </c>
      <c r="R23" s="43"/>
      <c r="S23" s="44" t="e">
        <f>100*E23/S22</f>
        <v>#DIV/0!</v>
      </c>
      <c r="T23" s="46"/>
      <c r="U23" s="45" t="str">
        <f>U13&amp;" price score ="</f>
        <v>Offer 4 price score =</v>
      </c>
      <c r="V23" s="43"/>
      <c r="W23" s="44" t="e">
        <f>100*E23/W22</f>
        <v>#DIV/0!</v>
      </c>
      <c r="X23" s="46"/>
      <c r="Y23" s="45" t="str">
        <f>Y13&amp;" price score ="</f>
        <v xml:space="preserve"> price score =</v>
      </c>
      <c r="Z23" s="43"/>
      <c r="AA23" s="44" t="e">
        <f>100*E23/AA22</f>
        <v>#DIV/0!</v>
      </c>
      <c r="AB23" s="46"/>
      <c r="AC23" s="45" t="str">
        <f>AC13&amp;" price score ="</f>
        <v xml:space="preserve"> price score =</v>
      </c>
      <c r="AD23" s="43"/>
      <c r="AE23" s="44" t="e">
        <f>100*E23/AE22</f>
        <v>#DIV/0!</v>
      </c>
    </row>
    <row r="24" spans="2:32" ht="8.25" customHeight="1" x14ac:dyDescent="0.25">
      <c r="D24" s="3"/>
      <c r="E24" s="3"/>
      <c r="F24" s="3"/>
      <c r="G24" s="15"/>
      <c r="I24" s="3"/>
      <c r="J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2:32" x14ac:dyDescent="0.25">
      <c r="D25" s="4" t="s">
        <v>11</v>
      </c>
      <c r="E25" s="3"/>
      <c r="F25" s="3"/>
      <c r="G25" s="15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2:32" x14ac:dyDescent="0.25">
      <c r="E26" s="47"/>
      <c r="F26" s="48" t="s">
        <v>12</v>
      </c>
      <c r="G26" s="49"/>
      <c r="I26" s="50"/>
      <c r="J26" s="51" t="str">
        <f>$E$10&amp;"% x "&amp;TEXT(K18,"0.0")&amp;" = "</f>
        <v xml:space="preserve">70% x 76 = </v>
      </c>
      <c r="K26" s="52">
        <f>(K18/100)*$E$10</f>
        <v>53.421666666666667</v>
      </c>
      <c r="L26" s="48"/>
      <c r="M26" s="50"/>
      <c r="N26" s="51" t="str">
        <f>$E$10&amp;"% x "&amp;TEXT(O18,"0.0")&amp;" = "</f>
        <v xml:space="preserve">70% x 67 = </v>
      </c>
      <c r="O26" s="52">
        <f>(O18/100)*$E$10</f>
        <v>46.841666666666669</v>
      </c>
      <c r="P26" s="48"/>
      <c r="Q26" s="50"/>
      <c r="R26" s="53" t="str">
        <f>$E$10&amp;"% x "&amp;TEXT(S18,"0.0")&amp;" = "</f>
        <v xml:space="preserve">70% x 00 = </v>
      </c>
      <c r="S26" s="52">
        <f>(S18/100)*$E$10</f>
        <v>0</v>
      </c>
      <c r="T26" s="48"/>
      <c r="U26" s="50"/>
      <c r="V26" s="53" t="str">
        <f>$E$10&amp;"% x "&amp;TEXT(W18,"0.0")&amp;" = "</f>
        <v xml:space="preserve">70% x 00 = </v>
      </c>
      <c r="W26" s="52">
        <f>(W18/100)*$E$10</f>
        <v>0</v>
      </c>
      <c r="X26" s="48"/>
      <c r="Y26" s="50"/>
      <c r="Z26" s="53" t="str">
        <f>$E$10&amp;"% x "&amp;TEXT(AA18,"0.0")&amp;" = "</f>
        <v xml:space="preserve">70% x 00 = </v>
      </c>
      <c r="AA26" s="52">
        <f>(AA18/100)*$E$10</f>
        <v>0</v>
      </c>
      <c r="AB26" s="48"/>
      <c r="AC26" s="50"/>
      <c r="AD26" s="53" t="str">
        <f>$E$10&amp;"% x "&amp;TEXT(AE18,"0.0")&amp;" = "</f>
        <v xml:space="preserve">70% x 00 = </v>
      </c>
      <c r="AE26" s="52">
        <f>(AE18/100)*$E$10</f>
        <v>0</v>
      </c>
    </row>
    <row r="27" spans="2:32" ht="11.25" customHeight="1" x14ac:dyDescent="0.25">
      <c r="D27" s="54"/>
      <c r="E27" s="47"/>
      <c r="F27" s="48" t="s">
        <v>13</v>
      </c>
      <c r="G27" s="55"/>
      <c r="I27" s="56"/>
      <c r="J27" s="51" t="str">
        <f>$E$11&amp;"% x "&amp;TEXT(K23,"0.0")&amp;" = "</f>
        <v xml:space="preserve">30% x 80 = </v>
      </c>
      <c r="K27" s="86">
        <f>(K23/100)*$E$11</f>
        <v>24</v>
      </c>
      <c r="L27" s="48"/>
      <c r="M27" s="57"/>
      <c r="N27" s="51" t="str">
        <f>$E$11&amp;"% x "&amp;TEXT(O23,"0.0")&amp;" = "</f>
        <v xml:space="preserve">30% x 100 = </v>
      </c>
      <c r="O27" s="86">
        <f>(O23/100)*$E$11</f>
        <v>30</v>
      </c>
      <c r="P27" s="48"/>
      <c r="Q27" s="57"/>
      <c r="R27" s="53" t="e">
        <f>$E$11&amp;"% x "&amp;TEXT(S23,"0.0")&amp;" = "</f>
        <v>#DIV/0!</v>
      </c>
      <c r="S27" s="86" t="e">
        <f>(S23/100)*$E$11</f>
        <v>#DIV/0!</v>
      </c>
      <c r="T27" s="48"/>
      <c r="U27" s="57"/>
      <c r="V27" s="53" t="e">
        <f>$E$11&amp;"% x "&amp;TEXT(W23,"0.0")&amp;" = "</f>
        <v>#DIV/0!</v>
      </c>
      <c r="W27" s="86" t="e">
        <f>(W23/100)*$E$11</f>
        <v>#DIV/0!</v>
      </c>
      <c r="X27" s="48"/>
      <c r="Y27" s="57"/>
      <c r="Z27" s="53" t="e">
        <f>$E$11&amp;"% x "&amp;TEXT(AA23,"0.0")&amp;" = "</f>
        <v>#DIV/0!</v>
      </c>
      <c r="AA27" s="86" t="e">
        <f>(AA23/100)*$E$11</f>
        <v>#DIV/0!</v>
      </c>
      <c r="AB27" s="48"/>
      <c r="AC27" s="57"/>
      <c r="AD27" s="53" t="e">
        <f>$E$11&amp;"% x "&amp;TEXT(AE23,"0.0")&amp;" = "</f>
        <v>#DIV/0!</v>
      </c>
      <c r="AE27" s="86" t="e">
        <f>(AE23/100)*$E$11</f>
        <v>#DIV/0!</v>
      </c>
    </row>
    <row r="28" spans="2:32" ht="22.5" customHeight="1" x14ac:dyDescent="0.25">
      <c r="B28" s="58"/>
      <c r="C28" s="58"/>
      <c r="D28" s="54"/>
      <c r="E28" s="47"/>
      <c r="F28" s="59" t="s">
        <v>14</v>
      </c>
      <c r="G28" s="60"/>
      <c r="I28" s="61"/>
      <c r="J28" s="47"/>
      <c r="K28" s="87">
        <f>K26+K27</f>
        <v>77.421666666666667</v>
      </c>
      <c r="L28" s="62"/>
      <c r="M28" s="47"/>
      <c r="N28" s="47"/>
      <c r="O28" s="87">
        <f>O26+O27</f>
        <v>76.841666666666669</v>
      </c>
      <c r="P28" s="62"/>
      <c r="Q28" s="47"/>
      <c r="R28" s="47"/>
      <c r="S28" s="87" t="e">
        <f>S26+S27</f>
        <v>#DIV/0!</v>
      </c>
      <c r="T28" s="62"/>
      <c r="U28" s="47"/>
      <c r="V28" s="47"/>
      <c r="W28" s="87" t="e">
        <f>W26+W27</f>
        <v>#DIV/0!</v>
      </c>
      <c r="X28" s="62"/>
      <c r="Y28" s="47"/>
      <c r="Z28" s="47"/>
      <c r="AA28" s="87" t="e">
        <f>AA26+AA27</f>
        <v>#DIV/0!</v>
      </c>
      <c r="AB28" s="62"/>
      <c r="AC28" s="47"/>
      <c r="AD28" s="47"/>
      <c r="AE28" s="87" t="e">
        <f>AE26+AE27</f>
        <v>#DIV/0!</v>
      </c>
    </row>
    <row r="29" spans="2:32" ht="15" x14ac:dyDescent="0.25">
      <c r="F29" s="63" t="s">
        <v>15</v>
      </c>
      <c r="G29" s="5"/>
      <c r="K29" s="64">
        <f>RANK(K28,$K$28:$O$28,0)</f>
        <v>1</v>
      </c>
      <c r="O29" s="64">
        <f>RANK(O28,$K$28:$O$28,0)</f>
        <v>2</v>
      </c>
      <c r="S29" s="64" t="e">
        <f>RANK(S28,$K$28:$W$28,0)</f>
        <v>#DIV/0!</v>
      </c>
      <c r="W29" s="64" t="e">
        <f>RANK(W28,$K$28:$W$28,0)</f>
        <v>#DIV/0!</v>
      </c>
      <c r="AA29" s="64" t="e">
        <f>RANK(AA28,$K$28:$AE$28,0)</f>
        <v>#DIV/0!</v>
      </c>
      <c r="AE29" s="64" t="e">
        <f>RANK(AE28,$K$28:$AE$28,0)</f>
        <v>#DIV/0!</v>
      </c>
    </row>
    <row r="30" spans="2:32" ht="9" customHeight="1" x14ac:dyDescent="0.25">
      <c r="D30" s="65"/>
      <c r="E30" s="65"/>
      <c r="F30" s="65"/>
      <c r="G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2:32" x14ac:dyDescent="0.25">
      <c r="D31" s="66"/>
      <c r="E31" s="67"/>
      <c r="F31" s="67"/>
      <c r="G31" s="68"/>
      <c r="I31" s="69" t="str">
        <f>IF(K18&lt;$K$11, "This tender is below the overall quality threshold","")</f>
        <v/>
      </c>
      <c r="J31" s="68"/>
      <c r="K31" s="68"/>
      <c r="L31" s="68"/>
      <c r="M31" s="69" t="str">
        <f>IF(O18&lt;$K$11, "This tender is below the overall quality threshold","")</f>
        <v/>
      </c>
      <c r="N31" s="68"/>
      <c r="O31" s="68"/>
      <c r="P31" s="68"/>
      <c r="Q31" s="69" t="str">
        <f>IF(S18&lt;$K$11, "This tender is below the overall quality threshold","")</f>
        <v/>
      </c>
      <c r="R31" s="68"/>
      <c r="S31" s="68"/>
      <c r="T31" s="68"/>
      <c r="U31" s="69" t="str">
        <f>IF(W18&lt;$K$11, "This tender is below the overall quality threshold","")</f>
        <v/>
      </c>
      <c r="V31" s="68"/>
      <c r="W31" s="68"/>
      <c r="X31" s="68"/>
      <c r="Y31" s="69" t="str">
        <f>IF(AA18&lt;$K$11, "This tender is below the overall quality threshold","")</f>
        <v/>
      </c>
      <c r="Z31" s="68"/>
      <c r="AA31" s="68"/>
      <c r="AB31" s="68"/>
      <c r="AC31" s="69" t="str">
        <f>IF(AE18&lt;$K$11, "This tender is below the overall quality threshold","")</f>
        <v/>
      </c>
      <c r="AD31" s="68"/>
      <c r="AE31" s="68"/>
    </row>
    <row r="32" spans="2:32" x14ac:dyDescent="0.25">
      <c r="D32" s="9"/>
      <c r="E32" s="9"/>
      <c r="F32" s="9"/>
      <c r="I32" s="70"/>
      <c r="M32" s="70"/>
      <c r="Q32" s="70"/>
    </row>
    <row r="33" spans="4:19" x14ac:dyDescent="0.25">
      <c r="D33" s="9"/>
      <c r="E33" s="9"/>
      <c r="F33" s="9"/>
      <c r="I33" s="9"/>
      <c r="J33" s="9"/>
      <c r="K33" s="9"/>
      <c r="M33" s="9"/>
      <c r="N33" s="9"/>
      <c r="O33" s="9"/>
      <c r="Q33" s="71"/>
      <c r="R33" s="9"/>
      <c r="S33" s="9"/>
    </row>
    <row r="34" spans="4:19" ht="16.95" customHeight="1" x14ac:dyDescent="0.25">
      <c r="D34" s="115" t="s">
        <v>41</v>
      </c>
      <c r="F34" s="114"/>
      <c r="G34" s="114"/>
      <c r="I34" s="114"/>
      <c r="J34" s="114"/>
      <c r="K34" s="114"/>
      <c r="L34" s="3"/>
      <c r="M34" s="99"/>
      <c r="N34" s="99"/>
      <c r="O34" s="9"/>
      <c r="Q34" s="9"/>
      <c r="R34" s="9"/>
      <c r="S34" s="9"/>
    </row>
    <row r="35" spans="4:19" ht="37.950000000000003" customHeight="1" x14ac:dyDescent="0.25">
      <c r="D35" s="116" t="s">
        <v>19</v>
      </c>
      <c r="E35" s="113"/>
      <c r="F35" s="114"/>
      <c r="G35" s="114"/>
      <c r="I35" s="114"/>
      <c r="J35" s="114"/>
      <c r="K35" s="114"/>
      <c r="L35" s="3"/>
      <c r="M35" s="3"/>
      <c r="N35" s="3"/>
    </row>
    <row r="36" spans="4:19" ht="37.950000000000003" customHeight="1" x14ac:dyDescent="0.25">
      <c r="D36" s="116" t="s">
        <v>20</v>
      </c>
      <c r="E36" s="113"/>
      <c r="F36" s="114"/>
      <c r="G36" s="114"/>
      <c r="I36" s="114"/>
      <c r="J36" s="114"/>
      <c r="K36" s="114"/>
      <c r="L36" s="3"/>
      <c r="M36" s="3"/>
      <c r="N36" s="3"/>
      <c r="O36" s="3"/>
      <c r="P36" s="3"/>
      <c r="Q36" s="3"/>
    </row>
    <row r="37" spans="4:19" ht="37.950000000000003" customHeight="1" x14ac:dyDescent="0.25">
      <c r="D37" s="116" t="s">
        <v>21</v>
      </c>
      <c r="E37" s="113"/>
      <c r="F37" s="114"/>
      <c r="G37" s="114"/>
      <c r="I37" s="114"/>
      <c r="J37" s="114"/>
      <c r="K37" s="114"/>
      <c r="L37" s="3"/>
      <c r="M37" s="3"/>
      <c r="N37" s="3"/>
      <c r="O37" s="3"/>
      <c r="P37" s="3"/>
      <c r="Q37" s="3"/>
    </row>
    <row r="41" spans="4:19" x14ac:dyDescent="0.25">
      <c r="D41" s="85" t="s">
        <v>23</v>
      </c>
      <c r="F41" s="72"/>
    </row>
    <row r="42" spans="4:19" x14ac:dyDescent="0.25">
      <c r="D42" s="84" t="s">
        <v>22</v>
      </c>
    </row>
    <row r="43" spans="4:19" x14ac:dyDescent="0.25">
      <c r="D43" s="1" t="s">
        <v>84</v>
      </c>
    </row>
    <row r="44" spans="4:19" x14ac:dyDescent="0.25">
      <c r="D44" s="1" t="s">
        <v>29</v>
      </c>
    </row>
    <row r="48" spans="4:19" x14ac:dyDescent="0.25">
      <c r="D48" s="100" t="s">
        <v>38</v>
      </c>
    </row>
    <row r="49" spans="4:4" x14ac:dyDescent="0.25">
      <c r="D49" s="1" t="s">
        <v>91</v>
      </c>
    </row>
  </sheetData>
  <sheetProtection formatCells="0" formatColumns="0" formatRows="0" insertColumns="0" insertRows="0" insertHyperlinks="0" deleteColumns="0" deleteRows="0" selectLockedCells="1" sort="0" autoFilter="0" pivotTables="0"/>
  <mergeCells count="1">
    <mergeCell ref="D7:G7"/>
  </mergeCells>
  <phoneticPr fontId="2" type="noConversion"/>
  <conditionalFormatting sqref="D7:G7">
    <cfRule type="containsBlanks" dxfId="30" priority="77">
      <formula>LEN(TRIM(D7))=0</formula>
    </cfRule>
  </conditionalFormatting>
  <conditionalFormatting sqref="E8">
    <cfRule type="containsBlanks" dxfId="29" priority="76">
      <formula>LEN(TRIM(E8))=0</formula>
    </cfRule>
  </conditionalFormatting>
  <conditionalFormatting sqref="E35:E37">
    <cfRule type="containsBlanks" dxfId="28" priority="3">
      <formula>LEN(TRIM(E35))=0</formula>
    </cfRule>
  </conditionalFormatting>
  <conditionalFormatting sqref="F18">
    <cfRule type="cellIs" dxfId="27" priority="66" operator="notEqual">
      <formula>100</formula>
    </cfRule>
  </conditionalFormatting>
  <conditionalFormatting sqref="I13 M13 U13 Y13 AC13">
    <cfRule type="containsBlanks" dxfId="26" priority="75">
      <formula>LEN(TRIM(I13))=0</formula>
    </cfRule>
  </conditionalFormatting>
  <conditionalFormatting sqref="I15:I17 M15:M17">
    <cfRule type="expression" dxfId="25" priority="131" stopIfTrue="1">
      <formula>#REF!&lt;#REF!</formula>
    </cfRule>
  </conditionalFormatting>
  <conditionalFormatting sqref="J15:J17 N15:N17 R15:R17 V15:V17 Z15:Z17 AD15:AD17">
    <cfRule type="cellIs" dxfId="24" priority="113" stopIfTrue="1" operator="lessThan">
      <formula>$E15</formula>
    </cfRule>
  </conditionalFormatting>
  <conditionalFormatting sqref="K15:K17 O15:O17 S15:S17 W15:W17 AA15:AA17 AE15:AE17">
    <cfRule type="cellIs" dxfId="23" priority="9" stopIfTrue="1" operator="lessThanOrEqual">
      <formula>0</formula>
    </cfRule>
  </conditionalFormatting>
  <conditionalFormatting sqref="K18 O18 S18">
    <cfRule type="cellIs" dxfId="22" priority="116" stopIfTrue="1" operator="lessThan">
      <formula>$K$11</formula>
    </cfRule>
  </conditionalFormatting>
  <conditionalFormatting sqref="K19 S19">
    <cfRule type="expression" dxfId="21" priority="117" stopIfTrue="1">
      <formula>$S$18&lt;$K$11</formula>
    </cfRule>
  </conditionalFormatting>
  <conditionalFormatting sqref="K22">
    <cfRule type="containsBlanks" dxfId="20" priority="74">
      <formula>LEN(TRIM(K22))=0</formula>
    </cfRule>
  </conditionalFormatting>
  <conditionalFormatting sqref="M8">
    <cfRule type="containsBlanks" dxfId="19" priority="142" stopIfTrue="1">
      <formula>LEN(TRIM(M8))=0</formula>
    </cfRule>
  </conditionalFormatting>
  <conditionalFormatting sqref="O19">
    <cfRule type="expression" dxfId="18" priority="103" stopIfTrue="1">
      <formula>$S$18&lt;$K$11</formula>
    </cfRule>
  </conditionalFormatting>
  <conditionalFormatting sqref="O22">
    <cfRule type="containsBlanks" dxfId="17" priority="68">
      <formula>LEN(TRIM(O22))=0</formula>
    </cfRule>
  </conditionalFormatting>
  <conditionalFormatting sqref="Q13">
    <cfRule type="containsBlanks" dxfId="16" priority="1">
      <formula>LEN(TRIM(Q13))=0</formula>
    </cfRule>
  </conditionalFormatting>
  <conditionalFormatting sqref="S22">
    <cfRule type="containsBlanks" dxfId="15" priority="72">
      <formula>LEN(TRIM(S22))=0</formula>
    </cfRule>
  </conditionalFormatting>
  <conditionalFormatting sqref="W18">
    <cfRule type="cellIs" dxfId="14" priority="6" stopIfTrue="1" operator="lessThan">
      <formula>$K$11</formula>
    </cfRule>
  </conditionalFormatting>
  <conditionalFormatting sqref="W19">
    <cfRule type="expression" dxfId="13" priority="99" stopIfTrue="1">
      <formula>$S$18&lt;$K$11</formula>
    </cfRule>
  </conditionalFormatting>
  <conditionalFormatting sqref="W22">
    <cfRule type="containsBlanks" dxfId="12" priority="71">
      <formula>LEN(TRIM(W22))=0</formula>
    </cfRule>
  </conditionalFormatting>
  <conditionalFormatting sqref="AA18">
    <cfRule type="cellIs" dxfId="11" priority="5" stopIfTrue="1" operator="lessThan">
      <formula>$K$11</formula>
    </cfRule>
  </conditionalFormatting>
  <conditionalFormatting sqref="AA19">
    <cfRule type="expression" dxfId="10" priority="93" stopIfTrue="1">
      <formula>$S$18&lt;$K$11</formula>
    </cfRule>
  </conditionalFormatting>
  <conditionalFormatting sqref="AA22">
    <cfRule type="containsBlanks" dxfId="9" priority="70">
      <formula>LEN(TRIM(AA22))=0</formula>
    </cfRule>
  </conditionalFormatting>
  <conditionalFormatting sqref="AE18">
    <cfRule type="cellIs" dxfId="8" priority="4" stopIfTrue="1" operator="lessThan">
      <formula>$K$11</formula>
    </cfRule>
  </conditionalFormatting>
  <conditionalFormatting sqref="AE19">
    <cfRule type="expression" dxfId="7" priority="87" stopIfTrue="1">
      <formula>$S$18&lt;$K$11</formula>
    </cfRule>
  </conditionalFormatting>
  <conditionalFormatting sqref="AE22">
    <cfRule type="containsBlanks" dxfId="6" priority="69">
      <formula>LEN(TRIM(AE22))=0</formula>
    </cfRule>
  </conditionalFormatting>
  <printOptions horizontalCentered="1" verticalCentered="1"/>
  <pageMargins left="0" right="0" top="0" bottom="0" header="0" footer="0"/>
  <pageSetup paperSize="9" scale="41" orientation="landscape"/>
  <ignoredErrors>
    <ignoredError sqref="T16 T17 X16 X17 AB16 AB17 AF16 AF17 AD15 Z15 R15 N15 AD16:AD17 Z16:Z17 V16:V17 R16:R17 N16:N17 J16" unlockedFormula="1"/>
  </ignoredErrors>
  <extLst>
    <ext xmlns:mx="http://schemas.microsoft.com/office/mac/excel/2008/main" uri="{64002731-A6B0-56B0-2670-7721B7C09600}">
      <mx:PLV Mode="0" OnePage="0" WScale="6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BN31"/>
  <sheetViews>
    <sheetView showGridLines="0" topLeftCell="A3" zoomScale="130" zoomScaleNormal="130" zoomScalePageLayoutView="125" workbookViewId="0">
      <selection activeCell="Z19" sqref="B4:Z19"/>
    </sheetView>
  </sheetViews>
  <sheetFormatPr defaultColWidth="8.77734375" defaultRowHeight="13.2" x14ac:dyDescent="0.25"/>
  <cols>
    <col min="1" max="1" width="2.109375" style="1" customWidth="1"/>
    <col min="2" max="2" width="6.88671875" style="1" customWidth="1"/>
    <col min="3" max="3" width="59.109375" style="1" customWidth="1"/>
    <col min="4" max="5" width="9.88671875" style="1" customWidth="1"/>
    <col min="6" max="6" width="1.6640625" style="1" customWidth="1"/>
    <col min="7" max="9" width="9.21875" style="1" customWidth="1"/>
    <col min="10" max="13" width="8.44140625" style="1" hidden="1" customWidth="1"/>
    <col min="14" max="14" width="12.21875" style="1" customWidth="1"/>
    <col min="15" max="15" width="10" style="138" customWidth="1"/>
    <col min="16" max="16" width="7.77734375" style="138" customWidth="1"/>
    <col min="17" max="19" width="8.77734375" style="1"/>
    <col min="20" max="21" width="8.44140625" style="1" hidden="1" customWidth="1"/>
    <col min="22" max="23" width="8.77734375" style="1" hidden="1" customWidth="1"/>
    <col min="24" max="24" width="12.21875" style="1" customWidth="1"/>
    <col min="25" max="25" width="8.77734375" style="1"/>
    <col min="26" max="26" width="7.6640625" style="1" customWidth="1"/>
    <col min="27" max="29" width="8.77734375" style="1"/>
    <col min="30" max="31" width="8.44140625" style="1" hidden="1" customWidth="1"/>
    <col min="32" max="33" width="8.77734375" style="1" hidden="1" customWidth="1"/>
    <col min="34" max="34" width="12.21875" style="1" customWidth="1"/>
    <col min="35" max="35" width="8.77734375" style="1"/>
    <col min="36" max="36" width="7.6640625" style="1" customWidth="1"/>
    <col min="37" max="39" width="8.77734375" style="1"/>
    <col min="40" max="41" width="8.44140625" style="1" hidden="1" customWidth="1"/>
    <col min="42" max="43" width="8.77734375" style="1" hidden="1" customWidth="1"/>
    <col min="44" max="44" width="12.21875" style="1" customWidth="1"/>
    <col min="45" max="45" width="8.77734375" style="1"/>
    <col min="46" max="46" width="7.77734375" style="1" customWidth="1"/>
    <col min="47" max="49" width="8.77734375" style="1" customWidth="1"/>
    <col min="50" max="51" width="8.44140625" style="1" hidden="1" customWidth="1"/>
    <col min="52" max="53" width="8.77734375" style="1" hidden="1" customWidth="1"/>
    <col min="54" max="54" width="12.21875" style="1" customWidth="1"/>
    <col min="55" max="55" width="8.77734375" style="1" customWidth="1"/>
    <col min="56" max="56" width="8" style="1" customWidth="1"/>
    <col min="57" max="59" width="8.77734375" style="1" customWidth="1"/>
    <col min="60" max="61" width="8.44140625" style="1" hidden="1" customWidth="1"/>
    <col min="62" max="63" width="8.77734375" style="1" hidden="1" customWidth="1"/>
    <col min="64" max="64" width="12.21875" style="1" customWidth="1"/>
    <col min="65" max="65" width="8.77734375" style="1" customWidth="1"/>
    <col min="66" max="66" width="7.6640625" style="1" customWidth="1"/>
    <col min="67" max="16384" width="8.77734375" style="1"/>
  </cols>
  <sheetData>
    <row r="1" spans="2:66" x14ac:dyDescent="0.25">
      <c r="G1" s="82" t="s">
        <v>19</v>
      </c>
      <c r="H1" s="82" t="s">
        <v>20</v>
      </c>
      <c r="I1" s="82" t="s">
        <v>21</v>
      </c>
      <c r="J1" s="82" t="s">
        <v>95</v>
      </c>
      <c r="K1" s="82" t="s">
        <v>96</v>
      </c>
      <c r="L1" s="82" t="s">
        <v>39</v>
      </c>
      <c r="M1" s="82" t="s">
        <v>40</v>
      </c>
      <c r="O1" s="141"/>
      <c r="P1" s="141"/>
      <c r="Q1" s="82" t="s">
        <v>19</v>
      </c>
      <c r="R1" s="82" t="s">
        <v>20</v>
      </c>
      <c r="S1" s="82" t="s">
        <v>21</v>
      </c>
      <c r="T1" s="82" t="s">
        <v>95</v>
      </c>
      <c r="U1" s="82" t="s">
        <v>96</v>
      </c>
      <c r="V1" s="82" t="s">
        <v>39</v>
      </c>
      <c r="W1" s="82" t="s">
        <v>40</v>
      </c>
      <c r="Y1" s="141"/>
      <c r="Z1" s="141"/>
      <c r="AA1" s="82" t="s">
        <v>19</v>
      </c>
      <c r="AB1" s="82" t="s">
        <v>20</v>
      </c>
      <c r="AC1" s="82" t="s">
        <v>21</v>
      </c>
      <c r="AD1" s="82" t="s">
        <v>95</v>
      </c>
      <c r="AE1" s="82" t="s">
        <v>96</v>
      </c>
      <c r="AF1" s="82" t="s">
        <v>39</v>
      </c>
      <c r="AG1" s="82" t="s">
        <v>40</v>
      </c>
      <c r="AI1" s="141"/>
      <c r="AJ1" s="141"/>
      <c r="AK1" s="82" t="s">
        <v>19</v>
      </c>
      <c r="AL1" s="82" t="s">
        <v>20</v>
      </c>
      <c r="AM1" s="82" t="s">
        <v>21</v>
      </c>
      <c r="AN1" s="82" t="s">
        <v>95</v>
      </c>
      <c r="AO1" s="82" t="s">
        <v>96</v>
      </c>
      <c r="AP1" s="82" t="s">
        <v>39</v>
      </c>
      <c r="AQ1" s="82" t="s">
        <v>40</v>
      </c>
      <c r="AS1" s="141"/>
      <c r="AT1" s="141"/>
      <c r="AU1" s="82" t="s">
        <v>19</v>
      </c>
      <c r="AV1" s="82" t="s">
        <v>20</v>
      </c>
      <c r="AW1" s="82" t="s">
        <v>21</v>
      </c>
      <c r="AX1" s="82" t="s">
        <v>95</v>
      </c>
      <c r="AY1" s="82" t="s">
        <v>96</v>
      </c>
      <c r="AZ1" s="82" t="s">
        <v>39</v>
      </c>
      <c r="BA1" s="82" t="s">
        <v>40</v>
      </c>
      <c r="BC1" s="141"/>
      <c r="BD1" s="141"/>
      <c r="BE1" s="82" t="s">
        <v>19</v>
      </c>
      <c r="BF1" s="82" t="s">
        <v>20</v>
      </c>
      <c r="BG1" s="82" t="s">
        <v>21</v>
      </c>
      <c r="BH1" s="82" t="s">
        <v>95</v>
      </c>
      <c r="BI1" s="82" t="s">
        <v>96</v>
      </c>
      <c r="BJ1" s="82" t="s">
        <v>39</v>
      </c>
      <c r="BK1" s="82" t="s">
        <v>40</v>
      </c>
      <c r="BM1" s="141"/>
      <c r="BN1" s="141"/>
    </row>
    <row r="2" spans="2:66" s="78" customFormat="1" ht="25.05" customHeight="1" x14ac:dyDescent="0.25">
      <c r="B2" s="107" t="s">
        <v>30</v>
      </c>
      <c r="C2" s="79"/>
      <c r="G2" s="117">
        <f>'Price &amp; Quality Combined  '!$E35</f>
        <v>0</v>
      </c>
      <c r="H2" s="117">
        <f>'Price &amp; Quality Combined  '!$E36</f>
        <v>0</v>
      </c>
      <c r="I2" s="117">
        <f>'Price &amp; Quality Combined  '!$E37</f>
        <v>0</v>
      </c>
      <c r="J2" s="117" t="e">
        <f>'Price &amp; Quality Combined  '!#REF!</f>
        <v>#REF!</v>
      </c>
      <c r="K2" s="117" t="e">
        <f>'Price &amp; Quality Combined  '!#REF!</f>
        <v>#REF!</v>
      </c>
      <c r="L2" s="117" t="e">
        <f>'Price &amp; Quality Combined  '!#REF!</f>
        <v>#REF!</v>
      </c>
      <c r="M2" s="117" t="e">
        <f>'Price &amp; Quality Combined  '!#REF!</f>
        <v>#REF!</v>
      </c>
      <c r="O2" s="139"/>
      <c r="P2" s="139"/>
      <c r="Q2" s="117">
        <f>'Price &amp; Quality Combined  '!$E35</f>
        <v>0</v>
      </c>
      <c r="R2" s="117">
        <f>'Price &amp; Quality Combined  '!$E36</f>
        <v>0</v>
      </c>
      <c r="S2" s="117">
        <f>'Price &amp; Quality Combined  '!$E37</f>
        <v>0</v>
      </c>
      <c r="T2" s="117" t="e">
        <f>'Price &amp; Quality Combined  '!#REF!</f>
        <v>#REF!</v>
      </c>
      <c r="U2" s="117" t="e">
        <f>'Price &amp; Quality Combined  '!#REF!</f>
        <v>#REF!</v>
      </c>
      <c r="V2" s="117" t="e">
        <f>'Price &amp; Quality Combined  '!#REF!</f>
        <v>#REF!</v>
      </c>
      <c r="W2" s="117" t="e">
        <f>'Price &amp; Quality Combined  '!#REF!</f>
        <v>#REF!</v>
      </c>
      <c r="Y2" s="139"/>
      <c r="Z2" s="139"/>
      <c r="AA2" s="117">
        <f>'Price &amp; Quality Combined  '!$E35</f>
        <v>0</v>
      </c>
      <c r="AB2" s="117">
        <f>'Price &amp; Quality Combined  '!$E36</f>
        <v>0</v>
      </c>
      <c r="AC2" s="117">
        <f>'Price &amp; Quality Combined  '!$E37</f>
        <v>0</v>
      </c>
      <c r="AD2" s="117" t="e">
        <f>'Price &amp; Quality Combined  '!#REF!</f>
        <v>#REF!</v>
      </c>
      <c r="AE2" s="117" t="e">
        <f>'Price &amp; Quality Combined  '!#REF!</f>
        <v>#REF!</v>
      </c>
      <c r="AF2" s="117" t="e">
        <f>'Price &amp; Quality Combined  '!#REF!</f>
        <v>#REF!</v>
      </c>
      <c r="AG2" s="117" t="e">
        <f>'Price &amp; Quality Combined  '!#REF!</f>
        <v>#REF!</v>
      </c>
      <c r="AI2" s="139"/>
      <c r="AJ2" s="139"/>
      <c r="AK2" s="117">
        <f>'Price &amp; Quality Combined  '!$E35</f>
        <v>0</v>
      </c>
      <c r="AL2" s="117">
        <f>'Price &amp; Quality Combined  '!$E36</f>
        <v>0</v>
      </c>
      <c r="AM2" s="117">
        <f>'Price &amp; Quality Combined  '!$E37</f>
        <v>0</v>
      </c>
      <c r="AN2" s="117" t="e">
        <f>'Price &amp; Quality Combined  '!#REF!</f>
        <v>#REF!</v>
      </c>
      <c r="AO2" s="117" t="e">
        <f>'Price &amp; Quality Combined  '!#REF!</f>
        <v>#REF!</v>
      </c>
      <c r="AP2" s="117" t="e">
        <f>'Price &amp; Quality Combined  '!#REF!</f>
        <v>#REF!</v>
      </c>
      <c r="AQ2" s="117" t="e">
        <f>'Price &amp; Quality Combined  '!#REF!</f>
        <v>#REF!</v>
      </c>
      <c r="AS2" s="139"/>
      <c r="AT2" s="139"/>
      <c r="AU2" s="117">
        <f>'Price &amp; Quality Combined  '!$E35</f>
        <v>0</v>
      </c>
      <c r="AV2" s="117">
        <f>'Price &amp; Quality Combined  '!$E36</f>
        <v>0</v>
      </c>
      <c r="AW2" s="117">
        <f>'Price &amp; Quality Combined  '!$E37</f>
        <v>0</v>
      </c>
      <c r="AX2" s="117" t="e">
        <f>'Price &amp; Quality Combined  '!#REF!</f>
        <v>#REF!</v>
      </c>
      <c r="AY2" s="117" t="e">
        <f>'Price &amp; Quality Combined  '!#REF!</f>
        <v>#REF!</v>
      </c>
      <c r="AZ2" s="117" t="e">
        <f>'Price &amp; Quality Combined  '!#REF!</f>
        <v>#REF!</v>
      </c>
      <c r="BA2" s="117" t="e">
        <f>'Price &amp; Quality Combined  '!#REF!</f>
        <v>#REF!</v>
      </c>
      <c r="BC2" s="139"/>
      <c r="BD2" s="139"/>
      <c r="BE2" s="117">
        <f>'Price &amp; Quality Combined  '!$E35</f>
        <v>0</v>
      </c>
      <c r="BF2" s="117">
        <f>'Price &amp; Quality Combined  '!$E36</f>
        <v>0</v>
      </c>
      <c r="BG2" s="117">
        <f>'Price &amp; Quality Combined  '!$E37</f>
        <v>0</v>
      </c>
      <c r="BH2" s="117" t="e">
        <f>'Price &amp; Quality Combined  '!#REF!</f>
        <v>#REF!</v>
      </c>
      <c r="BI2" s="117" t="e">
        <f>'Price &amp; Quality Combined  '!#REF!</f>
        <v>#REF!</v>
      </c>
      <c r="BJ2" s="117" t="e">
        <f>'Price &amp; Quality Combined  '!#REF!</f>
        <v>#REF!</v>
      </c>
      <c r="BK2" s="117" t="e">
        <f>'Price &amp; Quality Combined  '!#REF!</f>
        <v>#REF!</v>
      </c>
      <c r="BM2" s="139"/>
      <c r="BN2" s="139"/>
    </row>
    <row r="3" spans="2:66" s="74" customFormat="1" ht="13.8" thickBot="1" x14ac:dyDescent="0.3">
      <c r="B3" s="183">
        <v>3</v>
      </c>
      <c r="C3" s="108" t="s">
        <v>42</v>
      </c>
      <c r="O3" s="140"/>
      <c r="P3" s="140"/>
      <c r="Y3" s="140"/>
      <c r="Z3" s="140"/>
      <c r="AI3" s="140"/>
      <c r="AJ3" s="140"/>
      <c r="AS3" s="140"/>
      <c r="AT3" s="140"/>
      <c r="BC3" s="140"/>
      <c r="BD3" s="140"/>
      <c r="BM3" s="140"/>
      <c r="BN3" s="140"/>
    </row>
    <row r="4" spans="2:66" s="74" customFormat="1" ht="22.05" customHeight="1" thickBot="1" x14ac:dyDescent="0.3">
      <c r="G4" s="203" t="str">
        <f>'Price &amp; Quality Combined  '!I13</f>
        <v>Offer 1</v>
      </c>
      <c r="H4" s="204"/>
      <c r="I4" s="204"/>
      <c r="J4" s="204"/>
      <c r="K4" s="204"/>
      <c r="L4" s="204"/>
      <c r="M4" s="204"/>
      <c r="N4" s="204"/>
      <c r="O4" s="204"/>
      <c r="P4" s="205"/>
      <c r="Q4" s="203" t="str">
        <f>'Price &amp; Quality Combined  '!M13</f>
        <v>Offer 2</v>
      </c>
      <c r="R4" s="204"/>
      <c r="S4" s="204"/>
      <c r="T4" s="204"/>
      <c r="U4" s="204"/>
      <c r="V4" s="204"/>
      <c r="W4" s="204"/>
      <c r="X4" s="204"/>
      <c r="Y4" s="204"/>
      <c r="Z4" s="205"/>
      <c r="AA4" s="203" t="str">
        <f>'Price &amp; Quality Combined  '!Q13</f>
        <v>Offer 3</v>
      </c>
      <c r="AB4" s="204"/>
      <c r="AC4" s="204"/>
      <c r="AD4" s="204"/>
      <c r="AE4" s="204"/>
      <c r="AF4" s="204"/>
      <c r="AG4" s="204"/>
      <c r="AH4" s="204"/>
      <c r="AI4" s="204"/>
      <c r="AJ4" s="205"/>
      <c r="AK4" s="203" t="str">
        <f>'Price &amp; Quality Combined  '!U13</f>
        <v>Offer 4</v>
      </c>
      <c r="AL4" s="204"/>
      <c r="AM4" s="204"/>
      <c r="AN4" s="204"/>
      <c r="AO4" s="204"/>
      <c r="AP4" s="204"/>
      <c r="AQ4" s="204"/>
      <c r="AR4" s="204"/>
      <c r="AS4" s="204"/>
      <c r="AT4" s="205"/>
      <c r="AU4" s="203">
        <f>'Price &amp; Quality Combined  '!Y13</f>
        <v>0</v>
      </c>
      <c r="AV4" s="204"/>
      <c r="AW4" s="204"/>
      <c r="AX4" s="204"/>
      <c r="AY4" s="204"/>
      <c r="AZ4" s="204"/>
      <c r="BA4" s="204"/>
      <c r="BB4" s="204"/>
      <c r="BC4" s="204"/>
      <c r="BD4" s="205"/>
      <c r="BE4" s="203">
        <f>'Price &amp; Quality Combined  '!AC13</f>
        <v>0</v>
      </c>
      <c r="BF4" s="204"/>
      <c r="BG4" s="204"/>
      <c r="BH4" s="204"/>
      <c r="BI4" s="204"/>
      <c r="BJ4" s="204"/>
      <c r="BK4" s="204"/>
      <c r="BL4" s="204"/>
      <c r="BM4" s="204"/>
      <c r="BN4" s="205"/>
    </row>
    <row r="5" spans="2:66" s="75" customFormat="1" ht="67.05" customHeight="1" thickBot="1" x14ac:dyDescent="0.3">
      <c r="B5" s="212" t="s">
        <v>16</v>
      </c>
      <c r="C5" s="213"/>
      <c r="D5" s="158" t="s">
        <v>57</v>
      </c>
      <c r="E5" s="158" t="s">
        <v>80</v>
      </c>
      <c r="G5" s="168" t="s">
        <v>7</v>
      </c>
      <c r="H5" s="169" t="s">
        <v>7</v>
      </c>
      <c r="I5" s="169" t="s">
        <v>7</v>
      </c>
      <c r="J5" s="168" t="s">
        <v>7</v>
      </c>
      <c r="K5" s="169" t="s">
        <v>7</v>
      </c>
      <c r="L5" s="169" t="s">
        <v>7</v>
      </c>
      <c r="M5" s="169" t="s">
        <v>7</v>
      </c>
      <c r="N5" s="170" t="s">
        <v>60</v>
      </c>
      <c r="O5" s="171" t="s">
        <v>6</v>
      </c>
      <c r="P5" s="172" t="s">
        <v>58</v>
      </c>
      <c r="Q5" s="168" t="s">
        <v>7</v>
      </c>
      <c r="R5" s="169" t="s">
        <v>7</v>
      </c>
      <c r="S5" s="169" t="s">
        <v>7</v>
      </c>
      <c r="T5" s="168" t="s">
        <v>7</v>
      </c>
      <c r="U5" s="169" t="s">
        <v>7</v>
      </c>
      <c r="V5" s="169" t="s">
        <v>7</v>
      </c>
      <c r="W5" s="169" t="s">
        <v>7</v>
      </c>
      <c r="X5" s="170" t="s">
        <v>53</v>
      </c>
      <c r="Y5" s="171" t="s">
        <v>6</v>
      </c>
      <c r="Z5" s="172" t="s">
        <v>58</v>
      </c>
      <c r="AA5" s="168" t="s">
        <v>7</v>
      </c>
      <c r="AB5" s="169" t="s">
        <v>7</v>
      </c>
      <c r="AC5" s="169" t="s">
        <v>7</v>
      </c>
      <c r="AD5" s="168" t="s">
        <v>7</v>
      </c>
      <c r="AE5" s="169" t="s">
        <v>7</v>
      </c>
      <c r="AF5" s="169" t="s">
        <v>7</v>
      </c>
      <c r="AG5" s="169" t="s">
        <v>7</v>
      </c>
      <c r="AH5" s="170" t="s">
        <v>53</v>
      </c>
      <c r="AI5" s="171" t="s">
        <v>6</v>
      </c>
      <c r="AJ5" s="172" t="s">
        <v>58</v>
      </c>
      <c r="AK5" s="168" t="s">
        <v>7</v>
      </c>
      <c r="AL5" s="169" t="s">
        <v>7</v>
      </c>
      <c r="AM5" s="169" t="s">
        <v>7</v>
      </c>
      <c r="AN5" s="168" t="s">
        <v>7</v>
      </c>
      <c r="AO5" s="169" t="s">
        <v>7</v>
      </c>
      <c r="AP5" s="169" t="s">
        <v>7</v>
      </c>
      <c r="AQ5" s="169" t="s">
        <v>7</v>
      </c>
      <c r="AR5" s="170" t="s">
        <v>53</v>
      </c>
      <c r="AS5" s="171" t="s">
        <v>6</v>
      </c>
      <c r="AT5" s="172" t="s">
        <v>58</v>
      </c>
      <c r="AU5" s="168" t="s">
        <v>7</v>
      </c>
      <c r="AV5" s="169" t="s">
        <v>7</v>
      </c>
      <c r="AW5" s="169" t="s">
        <v>7</v>
      </c>
      <c r="AX5" s="168" t="s">
        <v>7</v>
      </c>
      <c r="AY5" s="169" t="s">
        <v>7</v>
      </c>
      <c r="AZ5" s="169" t="s">
        <v>7</v>
      </c>
      <c r="BA5" s="169" t="s">
        <v>7</v>
      </c>
      <c r="BB5" s="170" t="s">
        <v>53</v>
      </c>
      <c r="BC5" s="171" t="s">
        <v>6</v>
      </c>
      <c r="BD5" s="172" t="s">
        <v>58</v>
      </c>
      <c r="BE5" s="168" t="s">
        <v>7</v>
      </c>
      <c r="BF5" s="169" t="s">
        <v>7</v>
      </c>
      <c r="BG5" s="169" t="s">
        <v>7</v>
      </c>
      <c r="BH5" s="168" t="s">
        <v>7</v>
      </c>
      <c r="BI5" s="169" t="s">
        <v>7</v>
      </c>
      <c r="BJ5" s="169" t="s">
        <v>7</v>
      </c>
      <c r="BK5" s="169" t="s">
        <v>7</v>
      </c>
      <c r="BL5" s="170" t="s">
        <v>53</v>
      </c>
      <c r="BM5" s="171" t="s">
        <v>6</v>
      </c>
      <c r="BN5" s="172" t="s">
        <v>58</v>
      </c>
    </row>
    <row r="6" spans="2:66" ht="27" customHeight="1" thickBot="1" x14ac:dyDescent="0.3">
      <c r="B6" s="98" t="s">
        <v>77</v>
      </c>
      <c r="C6" s="159" t="s">
        <v>64</v>
      </c>
      <c r="D6" s="179">
        <v>30</v>
      </c>
      <c r="E6" s="167"/>
      <c r="G6" s="214"/>
      <c r="H6" s="215"/>
      <c r="I6" s="215"/>
      <c r="J6" s="215"/>
      <c r="K6" s="215"/>
      <c r="L6" s="215"/>
      <c r="M6" s="215"/>
      <c r="N6" s="215"/>
      <c r="O6" s="215"/>
      <c r="P6" s="165">
        <f>SUM(O7:O8)</f>
        <v>4.1666666666666661</v>
      </c>
      <c r="Q6" s="214"/>
      <c r="R6" s="215"/>
      <c r="S6" s="215"/>
      <c r="T6" s="215"/>
      <c r="U6" s="215"/>
      <c r="V6" s="215"/>
      <c r="W6" s="215"/>
      <c r="X6" s="215"/>
      <c r="Y6" s="215"/>
      <c r="Z6" s="165">
        <f>SUM(Y7:Y8)</f>
        <v>2.833333333333333</v>
      </c>
      <c r="AA6" s="214"/>
      <c r="AB6" s="215"/>
      <c r="AC6" s="215"/>
      <c r="AD6" s="215"/>
      <c r="AE6" s="215"/>
      <c r="AF6" s="215"/>
      <c r="AG6" s="215"/>
      <c r="AH6" s="215"/>
      <c r="AI6" s="215"/>
      <c r="AJ6" s="165">
        <f>SUM(AI7:AI8)</f>
        <v>0</v>
      </c>
      <c r="AK6" s="214"/>
      <c r="AL6" s="215"/>
      <c r="AM6" s="215"/>
      <c r="AN6" s="215"/>
      <c r="AO6" s="215"/>
      <c r="AP6" s="215"/>
      <c r="AQ6" s="215"/>
      <c r="AR6" s="215"/>
      <c r="AS6" s="215"/>
      <c r="AT6" s="165">
        <f>SUM(AS7:AS8)</f>
        <v>0</v>
      </c>
      <c r="AU6" s="214"/>
      <c r="AV6" s="215"/>
      <c r="AW6" s="215"/>
      <c r="AX6" s="215"/>
      <c r="AY6" s="215"/>
      <c r="AZ6" s="215"/>
      <c r="BA6" s="215"/>
      <c r="BB6" s="215"/>
      <c r="BC6" s="215"/>
      <c r="BD6" s="165">
        <f>SUM(BC7:BC8)</f>
        <v>0</v>
      </c>
      <c r="BE6" s="214"/>
      <c r="BF6" s="215"/>
      <c r="BG6" s="215"/>
      <c r="BH6" s="215"/>
      <c r="BI6" s="215"/>
      <c r="BJ6" s="215"/>
      <c r="BK6" s="215"/>
      <c r="BL6" s="215"/>
      <c r="BM6" s="215"/>
      <c r="BN6" s="165">
        <f>SUM(BM7:BM8)</f>
        <v>0</v>
      </c>
    </row>
    <row r="7" spans="2:66" ht="27.6" customHeight="1" x14ac:dyDescent="0.25">
      <c r="B7" s="83" t="s">
        <v>35</v>
      </c>
      <c r="C7" s="76" t="s">
        <v>99</v>
      </c>
      <c r="D7" s="149"/>
      <c r="E7" s="192">
        <v>0.3</v>
      </c>
      <c r="G7" s="162">
        <v>3</v>
      </c>
      <c r="H7" s="163">
        <v>3</v>
      </c>
      <c r="I7" s="163">
        <v>3</v>
      </c>
      <c r="J7" s="163"/>
      <c r="K7" s="163"/>
      <c r="L7" s="163"/>
      <c r="M7" s="163"/>
      <c r="N7" s="176">
        <f>SUM(G7:M7)/$B$3</f>
        <v>3</v>
      </c>
      <c r="O7" s="173">
        <f>(N7*$E7)</f>
        <v>0.89999999999999991</v>
      </c>
      <c r="P7" s="206"/>
      <c r="Q7" s="166">
        <v>4</v>
      </c>
      <c r="R7" s="160">
        <v>4</v>
      </c>
      <c r="S7" s="160">
        <v>4</v>
      </c>
      <c r="T7" s="163"/>
      <c r="U7" s="163"/>
      <c r="V7" s="163"/>
      <c r="W7" s="163"/>
      <c r="X7" s="176">
        <f>SUM(Q7:W7)/$B$3</f>
        <v>4</v>
      </c>
      <c r="Y7" s="173">
        <f>(X7*$E7)</f>
        <v>1.2</v>
      </c>
      <c r="Z7" s="206"/>
      <c r="AA7" s="162"/>
      <c r="AB7" s="163"/>
      <c r="AC7" s="163"/>
      <c r="AD7" s="163"/>
      <c r="AE7" s="163"/>
      <c r="AF7" s="163"/>
      <c r="AG7" s="163"/>
      <c r="AH7" s="176">
        <f>SUM(AA7:AG7)/$B$3</f>
        <v>0</v>
      </c>
      <c r="AI7" s="173">
        <f>(AH7*$E7)</f>
        <v>0</v>
      </c>
      <c r="AJ7" s="206"/>
      <c r="AK7" s="162"/>
      <c r="AL7" s="163"/>
      <c r="AM7" s="163"/>
      <c r="AN7" s="163"/>
      <c r="AO7" s="163"/>
      <c r="AP7" s="163"/>
      <c r="AQ7" s="163"/>
      <c r="AR7" s="176">
        <f>SUM(AK7:AQ7)/$B$3</f>
        <v>0</v>
      </c>
      <c r="AS7" s="173">
        <f>(AR7*$E7)</f>
        <v>0</v>
      </c>
      <c r="AT7" s="206"/>
      <c r="AU7" s="162"/>
      <c r="AV7" s="163"/>
      <c r="AW7" s="163"/>
      <c r="AX7" s="163"/>
      <c r="AY7" s="163"/>
      <c r="AZ7" s="163"/>
      <c r="BA7" s="163"/>
      <c r="BB7" s="176">
        <f>SUM(AU7:BA7)/$B$3</f>
        <v>0</v>
      </c>
      <c r="BC7" s="173">
        <f>(BB7*$E7)</f>
        <v>0</v>
      </c>
      <c r="BD7" s="206"/>
      <c r="BE7" s="162"/>
      <c r="BF7" s="163"/>
      <c r="BG7" s="163"/>
      <c r="BH7" s="163"/>
      <c r="BI7" s="163"/>
      <c r="BJ7" s="163"/>
      <c r="BK7" s="163"/>
      <c r="BL7" s="176">
        <f>SUM(BE7:BK7)/$B$3</f>
        <v>0</v>
      </c>
      <c r="BM7" s="173">
        <f>(BL7*$E7)</f>
        <v>0</v>
      </c>
      <c r="BN7" s="206"/>
    </row>
    <row r="8" spans="2:66" ht="21.6" customHeight="1" thickBot="1" x14ac:dyDescent="0.3">
      <c r="B8" s="83" t="s">
        <v>36</v>
      </c>
      <c r="C8" s="76" t="s">
        <v>85</v>
      </c>
      <c r="D8" s="149"/>
      <c r="E8" s="192">
        <v>0.7</v>
      </c>
      <c r="G8" s="164">
        <v>4</v>
      </c>
      <c r="H8" s="154">
        <v>5</v>
      </c>
      <c r="I8" s="154">
        <v>5</v>
      </c>
      <c r="J8" s="154"/>
      <c r="K8" s="154"/>
      <c r="L8" s="154"/>
      <c r="M8" s="154"/>
      <c r="N8" s="177">
        <f>SUM(G8:M8)/$B$3</f>
        <v>4.666666666666667</v>
      </c>
      <c r="O8" s="174">
        <f>(N8*$E8)</f>
        <v>3.2666666666666666</v>
      </c>
      <c r="P8" s="202"/>
      <c r="Q8" s="164">
        <v>2</v>
      </c>
      <c r="R8" s="154">
        <v>3</v>
      </c>
      <c r="S8" s="154">
        <v>2</v>
      </c>
      <c r="T8" s="154"/>
      <c r="U8" s="154"/>
      <c r="V8" s="154"/>
      <c r="W8" s="154"/>
      <c r="X8" s="177">
        <f>SUM(Q8:W8)/$B$3</f>
        <v>2.3333333333333335</v>
      </c>
      <c r="Y8" s="174">
        <f t="shared" ref="Y8" si="0">(X8*$E8)</f>
        <v>1.6333333333333333</v>
      </c>
      <c r="Z8" s="202"/>
      <c r="AA8" s="164"/>
      <c r="AB8" s="154"/>
      <c r="AC8" s="154"/>
      <c r="AD8" s="154"/>
      <c r="AE8" s="154"/>
      <c r="AF8" s="154"/>
      <c r="AG8" s="154"/>
      <c r="AH8" s="177">
        <f>SUM(AA8:AG8)/$B$3</f>
        <v>0</v>
      </c>
      <c r="AI8" s="174">
        <f t="shared" ref="AI8" si="1">(AH8*$E8)</f>
        <v>0</v>
      </c>
      <c r="AJ8" s="202"/>
      <c r="AK8" s="164"/>
      <c r="AL8" s="154"/>
      <c r="AM8" s="154"/>
      <c r="AN8" s="154"/>
      <c r="AO8" s="154"/>
      <c r="AP8" s="154"/>
      <c r="AQ8" s="154"/>
      <c r="AR8" s="177">
        <f>SUM(AK8:AQ8)/$B$3</f>
        <v>0</v>
      </c>
      <c r="AS8" s="174">
        <f t="shared" ref="AS8" si="2">(AR8*$E8)</f>
        <v>0</v>
      </c>
      <c r="AT8" s="202"/>
      <c r="AU8" s="164"/>
      <c r="AV8" s="154"/>
      <c r="AW8" s="154"/>
      <c r="AX8" s="154"/>
      <c r="AY8" s="154"/>
      <c r="AZ8" s="154"/>
      <c r="BA8" s="154"/>
      <c r="BB8" s="177">
        <f>SUM(AU8:BA8)/$B$3</f>
        <v>0</v>
      </c>
      <c r="BC8" s="174">
        <f t="shared" ref="BC8" si="3">(BB8*$E8)</f>
        <v>0</v>
      </c>
      <c r="BD8" s="202"/>
      <c r="BE8" s="164"/>
      <c r="BF8" s="154"/>
      <c r="BG8" s="154"/>
      <c r="BH8" s="154"/>
      <c r="BI8" s="154"/>
      <c r="BJ8" s="154"/>
      <c r="BK8" s="154"/>
      <c r="BL8" s="177">
        <f>SUM(BE8:BK8)/$B$3</f>
        <v>0</v>
      </c>
      <c r="BM8" s="174">
        <f t="shared" ref="BM8" si="4">(BL8*$E8)</f>
        <v>0</v>
      </c>
      <c r="BN8" s="202"/>
    </row>
    <row r="9" spans="2:66" ht="27" customHeight="1" thickBot="1" x14ac:dyDescent="0.3">
      <c r="B9" s="98" t="s">
        <v>78</v>
      </c>
      <c r="C9" s="77" t="s">
        <v>65</v>
      </c>
      <c r="D9" s="179">
        <v>30</v>
      </c>
      <c r="E9" s="167"/>
      <c r="G9" s="209"/>
      <c r="H9" s="210"/>
      <c r="I9" s="210"/>
      <c r="J9" s="210"/>
      <c r="K9" s="210"/>
      <c r="L9" s="210"/>
      <c r="M9" s="210"/>
      <c r="N9" s="210"/>
      <c r="O9" s="211"/>
      <c r="P9" s="161">
        <f>SUM(O10:O14)</f>
        <v>3.7749999999999999</v>
      </c>
      <c r="Q9" s="209"/>
      <c r="R9" s="210"/>
      <c r="S9" s="210"/>
      <c r="T9" s="210"/>
      <c r="U9" s="210"/>
      <c r="V9" s="210"/>
      <c r="W9" s="210"/>
      <c r="X9" s="210"/>
      <c r="Y9" s="211"/>
      <c r="Z9" s="161">
        <f>SUM(Y10:Y14)</f>
        <v>3.541666666666667</v>
      </c>
      <c r="AA9" s="209"/>
      <c r="AB9" s="210"/>
      <c r="AC9" s="210"/>
      <c r="AD9" s="210"/>
      <c r="AE9" s="210"/>
      <c r="AF9" s="210"/>
      <c r="AG9" s="210"/>
      <c r="AH9" s="210"/>
      <c r="AI9" s="211"/>
      <c r="AJ9" s="161">
        <f>SUM(AI10:AI14)</f>
        <v>0</v>
      </c>
      <c r="AK9" s="209"/>
      <c r="AL9" s="210"/>
      <c r="AM9" s="210"/>
      <c r="AN9" s="210"/>
      <c r="AO9" s="210"/>
      <c r="AP9" s="210"/>
      <c r="AQ9" s="210"/>
      <c r="AR9" s="210"/>
      <c r="AS9" s="211"/>
      <c r="AT9" s="161">
        <f>SUM(AS10:AS14)</f>
        <v>0</v>
      </c>
      <c r="AU9" s="209"/>
      <c r="AV9" s="210"/>
      <c r="AW9" s="210"/>
      <c r="AX9" s="210"/>
      <c r="AY9" s="210"/>
      <c r="AZ9" s="210"/>
      <c r="BA9" s="210"/>
      <c r="BB9" s="210"/>
      <c r="BC9" s="211"/>
      <c r="BD9" s="161">
        <f>SUM(BC10:BC14)</f>
        <v>0</v>
      </c>
      <c r="BE9" s="209"/>
      <c r="BF9" s="210"/>
      <c r="BG9" s="210"/>
      <c r="BH9" s="210"/>
      <c r="BI9" s="210"/>
      <c r="BJ9" s="210"/>
      <c r="BK9" s="210"/>
      <c r="BL9" s="210"/>
      <c r="BM9" s="211"/>
      <c r="BN9" s="161">
        <f>SUM(BM10:BM14)</f>
        <v>0</v>
      </c>
    </row>
    <row r="10" spans="2:66" ht="66" x14ac:dyDescent="0.25">
      <c r="B10" s="83" t="s">
        <v>74</v>
      </c>
      <c r="C10" s="195" t="s">
        <v>106</v>
      </c>
      <c r="D10" s="148"/>
      <c r="E10" s="193">
        <v>0.3</v>
      </c>
      <c r="G10" s="162">
        <v>4</v>
      </c>
      <c r="H10" s="163">
        <v>4</v>
      </c>
      <c r="I10" s="163">
        <v>4</v>
      </c>
      <c r="J10" s="163"/>
      <c r="K10" s="163"/>
      <c r="L10" s="163"/>
      <c r="M10" s="163"/>
      <c r="N10" s="232">
        <f>SUM(G10:M10)/$B$3</f>
        <v>4</v>
      </c>
      <c r="O10" s="233">
        <f>(N10*$E10)</f>
        <v>1.2</v>
      </c>
      <c r="P10" s="207"/>
      <c r="Q10" s="166">
        <v>5</v>
      </c>
      <c r="R10" s="160">
        <v>4</v>
      </c>
      <c r="S10" s="160">
        <v>3</v>
      </c>
      <c r="T10" s="163"/>
      <c r="U10" s="163"/>
      <c r="V10" s="163"/>
      <c r="W10" s="163"/>
      <c r="X10" s="232">
        <f>SUM(Q10:W10)/$B$3</f>
        <v>4</v>
      </c>
      <c r="Y10" s="233">
        <f>(X10*$E10)</f>
        <v>1.2</v>
      </c>
      <c r="Z10" s="207"/>
      <c r="AA10" s="162"/>
      <c r="AB10" s="163"/>
      <c r="AC10" s="163"/>
      <c r="AD10" s="163"/>
      <c r="AE10" s="163"/>
      <c r="AF10" s="163"/>
      <c r="AG10" s="163"/>
      <c r="AH10" s="232">
        <f>SUM(AA10:AG10)/$B$3</f>
        <v>0</v>
      </c>
      <c r="AI10" s="233">
        <f>(AH10*$E10)</f>
        <v>0</v>
      </c>
      <c r="AJ10" s="207"/>
      <c r="AK10" s="162"/>
      <c r="AL10" s="163"/>
      <c r="AM10" s="163"/>
      <c r="AN10" s="163"/>
      <c r="AO10" s="163"/>
      <c r="AP10" s="163"/>
      <c r="AQ10" s="163"/>
      <c r="AR10" s="232">
        <f>SUM(AK10:AQ10)/$B$3</f>
        <v>0</v>
      </c>
      <c r="AS10" s="233">
        <f>(AR10*$E10)</f>
        <v>0</v>
      </c>
      <c r="AT10" s="207"/>
      <c r="AU10" s="162"/>
      <c r="AV10" s="163"/>
      <c r="AW10" s="163"/>
      <c r="AX10" s="163"/>
      <c r="AY10" s="163"/>
      <c r="AZ10" s="163"/>
      <c r="BA10" s="163"/>
      <c r="BB10" s="232">
        <f>SUM(AU10:BA10)/$B$3</f>
        <v>0</v>
      </c>
      <c r="BC10" s="233">
        <f>(BB10*$E10)</f>
        <v>0</v>
      </c>
      <c r="BD10" s="207"/>
      <c r="BE10" s="162"/>
      <c r="BF10" s="163"/>
      <c r="BG10" s="163"/>
      <c r="BH10" s="163"/>
      <c r="BI10" s="163"/>
      <c r="BJ10" s="163"/>
      <c r="BK10" s="163"/>
      <c r="BL10" s="232">
        <f>SUM(BE10:BK10)/$B$3</f>
        <v>0</v>
      </c>
      <c r="BM10" s="233">
        <f>(BL10*$E10)</f>
        <v>0</v>
      </c>
      <c r="BN10" s="207"/>
    </row>
    <row r="11" spans="2:66" ht="39.6" x14ac:dyDescent="0.25">
      <c r="B11" s="83" t="s">
        <v>97</v>
      </c>
      <c r="C11" s="195" t="s">
        <v>104</v>
      </c>
      <c r="D11" s="148"/>
      <c r="E11" s="193">
        <v>0.2</v>
      </c>
      <c r="G11" s="166">
        <v>5</v>
      </c>
      <c r="H11" s="160">
        <v>3</v>
      </c>
      <c r="I11" s="160">
        <v>5</v>
      </c>
      <c r="J11" s="160"/>
      <c r="K11" s="160"/>
      <c r="L11" s="160"/>
      <c r="M11" s="231"/>
      <c r="N11" s="234">
        <f t="shared" ref="N11:N13" si="5">SUM(G11:M11)/$B$3</f>
        <v>4.333333333333333</v>
      </c>
      <c r="O11" s="235">
        <f>(N11*$E11)</f>
        <v>0.8666666666666667</v>
      </c>
      <c r="P11" s="208"/>
      <c r="Q11" s="166">
        <v>4</v>
      </c>
      <c r="R11" s="160">
        <v>4</v>
      </c>
      <c r="S11" s="160">
        <v>4</v>
      </c>
      <c r="T11" s="160"/>
      <c r="U11" s="160"/>
      <c r="V11" s="160"/>
      <c r="W11" s="231"/>
      <c r="X11" s="234">
        <f t="shared" ref="X11:X13" si="6">SUM(Q11:W11)/$B$3</f>
        <v>4</v>
      </c>
      <c r="Y11" s="235">
        <f t="shared" ref="Y11:Y13" si="7">(X11*$E11)</f>
        <v>0.8</v>
      </c>
      <c r="Z11" s="208"/>
      <c r="AA11" s="166"/>
      <c r="AB11" s="160"/>
      <c r="AC11" s="160"/>
      <c r="AD11" s="160"/>
      <c r="AE11" s="160"/>
      <c r="AF11" s="160"/>
      <c r="AG11" s="231"/>
      <c r="AH11" s="234">
        <f t="shared" ref="AH11:AH13" si="8">SUM(AA11:AG11)/$B$3</f>
        <v>0</v>
      </c>
      <c r="AI11" s="235">
        <f t="shared" ref="AI11:AI13" si="9">(AH11*$E11)</f>
        <v>0</v>
      </c>
      <c r="AJ11" s="208"/>
      <c r="AK11" s="166"/>
      <c r="AL11" s="160"/>
      <c r="AM11" s="160"/>
      <c r="AN11" s="160"/>
      <c r="AO11" s="160"/>
      <c r="AP11" s="160"/>
      <c r="AQ11" s="231"/>
      <c r="AR11" s="234">
        <f t="shared" ref="AR11:AR13" si="10">SUM(AK11:AQ11)/$B$3</f>
        <v>0</v>
      </c>
      <c r="AS11" s="235">
        <f t="shared" ref="AS11:AS13" si="11">(AR11*$E11)</f>
        <v>0</v>
      </c>
      <c r="AT11" s="208"/>
      <c r="AU11" s="166"/>
      <c r="AV11" s="160"/>
      <c r="AW11" s="160"/>
      <c r="AX11" s="160"/>
      <c r="AY11" s="160"/>
      <c r="AZ11" s="160"/>
      <c r="BA11" s="231"/>
      <c r="BB11" s="234">
        <f t="shared" ref="BB11:BB13" si="12">SUM(AU11:BA11)/$B$3</f>
        <v>0</v>
      </c>
      <c r="BC11" s="235">
        <f t="shared" ref="BC11:BC13" si="13">(BB11*$E11)</f>
        <v>0</v>
      </c>
      <c r="BD11" s="208"/>
      <c r="BE11" s="166"/>
      <c r="BF11" s="160"/>
      <c r="BG11" s="160"/>
      <c r="BH11" s="160"/>
      <c r="BI11" s="160"/>
      <c r="BJ11" s="160"/>
      <c r="BK11" s="231"/>
      <c r="BL11" s="234">
        <f t="shared" ref="BL11:BL13" si="14">SUM(BE11:BK11)/$B$3</f>
        <v>0</v>
      </c>
      <c r="BM11" s="235">
        <f t="shared" ref="BM11:BM13" si="15">(BL11*$E11)</f>
        <v>0</v>
      </c>
      <c r="BN11" s="208"/>
    </row>
    <row r="12" spans="2:66" ht="13.8" thickBot="1" x14ac:dyDescent="0.3">
      <c r="B12" s="83" t="s">
        <v>100</v>
      </c>
      <c r="C12" s="195" t="s">
        <v>103</v>
      </c>
      <c r="D12" s="148"/>
      <c r="E12" s="193">
        <v>0.25</v>
      </c>
      <c r="G12" s="166">
        <v>3</v>
      </c>
      <c r="H12" s="160">
        <v>4</v>
      </c>
      <c r="I12" s="160">
        <v>3</v>
      </c>
      <c r="J12" s="160"/>
      <c r="K12" s="160"/>
      <c r="L12" s="160"/>
      <c r="M12" s="231"/>
      <c r="N12" s="234">
        <f>SUM(G12:M12)/$B$3</f>
        <v>3.3333333333333335</v>
      </c>
      <c r="O12" s="235">
        <f>(N12*$E12)</f>
        <v>0.83333333333333337</v>
      </c>
      <c r="P12" s="208"/>
      <c r="Q12" s="164">
        <v>2</v>
      </c>
      <c r="R12" s="154">
        <v>3</v>
      </c>
      <c r="S12" s="154">
        <v>2</v>
      </c>
      <c r="T12" s="160"/>
      <c r="U12" s="160"/>
      <c r="V12" s="160"/>
      <c r="W12" s="231"/>
      <c r="X12" s="234">
        <f t="shared" si="6"/>
        <v>2.3333333333333335</v>
      </c>
      <c r="Y12" s="235">
        <f t="shared" si="7"/>
        <v>0.58333333333333337</v>
      </c>
      <c r="Z12" s="208"/>
      <c r="AA12" s="166"/>
      <c r="AB12" s="160"/>
      <c r="AC12" s="160"/>
      <c r="AD12" s="160"/>
      <c r="AE12" s="160"/>
      <c r="AF12" s="160"/>
      <c r="AG12" s="231"/>
      <c r="AH12" s="234">
        <f t="shared" si="8"/>
        <v>0</v>
      </c>
      <c r="AI12" s="235">
        <f t="shared" si="9"/>
        <v>0</v>
      </c>
      <c r="AJ12" s="208"/>
      <c r="AK12" s="166"/>
      <c r="AL12" s="160"/>
      <c r="AM12" s="160"/>
      <c r="AN12" s="160"/>
      <c r="AO12" s="160"/>
      <c r="AP12" s="160"/>
      <c r="AQ12" s="231"/>
      <c r="AR12" s="234">
        <f t="shared" si="10"/>
        <v>0</v>
      </c>
      <c r="AS12" s="235">
        <f t="shared" si="11"/>
        <v>0</v>
      </c>
      <c r="AT12" s="208"/>
      <c r="AU12" s="166"/>
      <c r="AV12" s="160"/>
      <c r="AW12" s="160"/>
      <c r="AX12" s="160"/>
      <c r="AY12" s="160"/>
      <c r="AZ12" s="160"/>
      <c r="BA12" s="231"/>
      <c r="BB12" s="234">
        <f t="shared" si="12"/>
        <v>0</v>
      </c>
      <c r="BC12" s="235">
        <f t="shared" si="13"/>
        <v>0</v>
      </c>
      <c r="BD12" s="208"/>
      <c r="BE12" s="166"/>
      <c r="BF12" s="160"/>
      <c r="BG12" s="160"/>
      <c r="BH12" s="160"/>
      <c r="BI12" s="160"/>
      <c r="BJ12" s="160"/>
      <c r="BK12" s="231"/>
      <c r="BL12" s="234">
        <f t="shared" si="14"/>
        <v>0</v>
      </c>
      <c r="BM12" s="235">
        <f t="shared" si="15"/>
        <v>0</v>
      </c>
      <c r="BN12" s="208"/>
    </row>
    <row r="13" spans="2:66" ht="26.4" x14ac:dyDescent="0.25">
      <c r="B13" s="83" t="s">
        <v>101</v>
      </c>
      <c r="C13" s="195" t="s">
        <v>105</v>
      </c>
      <c r="D13" s="148"/>
      <c r="E13" s="193">
        <v>0.125</v>
      </c>
      <c r="G13" s="166">
        <v>2</v>
      </c>
      <c r="H13" s="160">
        <v>2</v>
      </c>
      <c r="I13" s="160">
        <v>3</v>
      </c>
      <c r="J13" s="160"/>
      <c r="K13" s="160"/>
      <c r="L13" s="160"/>
      <c r="M13" s="231"/>
      <c r="N13" s="234">
        <f t="shared" si="5"/>
        <v>2.3333333333333335</v>
      </c>
      <c r="O13" s="235">
        <f t="shared" ref="O11:O13" si="16">(N13*$E13)</f>
        <v>0.29166666666666669</v>
      </c>
      <c r="P13" s="208"/>
      <c r="Q13" s="162">
        <v>3</v>
      </c>
      <c r="R13" s="163">
        <v>3</v>
      </c>
      <c r="S13" s="163">
        <v>3</v>
      </c>
      <c r="T13" s="160"/>
      <c r="U13" s="160"/>
      <c r="V13" s="160"/>
      <c r="W13" s="231"/>
      <c r="X13" s="234">
        <f t="shared" si="6"/>
        <v>3</v>
      </c>
      <c r="Y13" s="235">
        <f t="shared" si="7"/>
        <v>0.375</v>
      </c>
      <c r="Z13" s="208"/>
      <c r="AA13" s="166"/>
      <c r="AB13" s="160"/>
      <c r="AC13" s="160"/>
      <c r="AD13" s="160"/>
      <c r="AE13" s="160"/>
      <c r="AF13" s="160"/>
      <c r="AG13" s="231"/>
      <c r="AH13" s="234">
        <f t="shared" si="8"/>
        <v>0</v>
      </c>
      <c r="AI13" s="235">
        <f t="shared" si="9"/>
        <v>0</v>
      </c>
      <c r="AJ13" s="208"/>
      <c r="AK13" s="166"/>
      <c r="AL13" s="160"/>
      <c r="AM13" s="160"/>
      <c r="AN13" s="160"/>
      <c r="AO13" s="160"/>
      <c r="AP13" s="160"/>
      <c r="AQ13" s="231"/>
      <c r="AR13" s="234">
        <f t="shared" si="10"/>
        <v>0</v>
      </c>
      <c r="AS13" s="235">
        <f t="shared" si="11"/>
        <v>0</v>
      </c>
      <c r="AT13" s="208"/>
      <c r="AU13" s="166"/>
      <c r="AV13" s="160"/>
      <c r="AW13" s="160"/>
      <c r="AX13" s="160"/>
      <c r="AY13" s="160"/>
      <c r="AZ13" s="160"/>
      <c r="BA13" s="231"/>
      <c r="BB13" s="234">
        <f t="shared" si="12"/>
        <v>0</v>
      </c>
      <c r="BC13" s="235">
        <f t="shared" si="13"/>
        <v>0</v>
      </c>
      <c r="BD13" s="208"/>
      <c r="BE13" s="166"/>
      <c r="BF13" s="160"/>
      <c r="BG13" s="160"/>
      <c r="BH13" s="160"/>
      <c r="BI13" s="160"/>
      <c r="BJ13" s="160"/>
      <c r="BK13" s="231"/>
      <c r="BL13" s="234">
        <f t="shared" si="14"/>
        <v>0</v>
      </c>
      <c r="BM13" s="235">
        <f t="shared" si="15"/>
        <v>0</v>
      </c>
      <c r="BN13" s="208"/>
    </row>
    <row r="14" spans="2:66" ht="28.8" customHeight="1" thickBot="1" x14ac:dyDescent="0.3">
      <c r="B14" s="83" t="s">
        <v>102</v>
      </c>
      <c r="C14" s="230" t="s">
        <v>107</v>
      </c>
      <c r="D14" s="150"/>
      <c r="E14" s="194">
        <v>0.125</v>
      </c>
      <c r="G14" s="164">
        <v>5</v>
      </c>
      <c r="H14" s="154">
        <v>5</v>
      </c>
      <c r="I14" s="154">
        <v>4</v>
      </c>
      <c r="J14" s="154"/>
      <c r="K14" s="154"/>
      <c r="L14" s="154"/>
      <c r="M14" s="154"/>
      <c r="N14" s="178">
        <f>SUM(G14:M14)/$B$3</f>
        <v>4.666666666666667</v>
      </c>
      <c r="O14" s="175">
        <f>(N14*$E14)</f>
        <v>0.58333333333333337</v>
      </c>
      <c r="P14" s="208"/>
      <c r="Q14" s="164">
        <v>4</v>
      </c>
      <c r="R14" s="154">
        <v>5</v>
      </c>
      <c r="S14" s="154">
        <v>5</v>
      </c>
      <c r="T14" s="154"/>
      <c r="U14" s="154"/>
      <c r="V14" s="154"/>
      <c r="W14" s="154"/>
      <c r="X14" s="178">
        <f>SUM(Q14:W14)/$B$3</f>
        <v>4.666666666666667</v>
      </c>
      <c r="Y14" s="175">
        <f t="shared" ref="Y14:Y18" si="17">(X14*$E14)</f>
        <v>0.58333333333333337</v>
      </c>
      <c r="Z14" s="208"/>
      <c r="AA14" s="164"/>
      <c r="AB14" s="154"/>
      <c r="AC14" s="154"/>
      <c r="AD14" s="154"/>
      <c r="AE14" s="154"/>
      <c r="AF14" s="154"/>
      <c r="AG14" s="154"/>
      <c r="AH14" s="178">
        <f>SUM(AA14:AG14)/$B$3</f>
        <v>0</v>
      </c>
      <c r="AI14" s="175">
        <f t="shared" ref="AI14:AI18" si="18">(AH14*$E14)</f>
        <v>0</v>
      </c>
      <c r="AJ14" s="208"/>
      <c r="AK14" s="164"/>
      <c r="AL14" s="154"/>
      <c r="AM14" s="154"/>
      <c r="AN14" s="154"/>
      <c r="AO14" s="154"/>
      <c r="AP14" s="154"/>
      <c r="AQ14" s="154"/>
      <c r="AR14" s="178">
        <f>SUM(AK14:AQ14)/$B$3</f>
        <v>0</v>
      </c>
      <c r="AS14" s="175">
        <f t="shared" ref="AS14:AS18" si="19">(AR14*$E14)</f>
        <v>0</v>
      </c>
      <c r="AT14" s="208"/>
      <c r="AU14" s="164"/>
      <c r="AV14" s="154"/>
      <c r="AW14" s="154"/>
      <c r="AX14" s="154"/>
      <c r="AY14" s="154"/>
      <c r="AZ14" s="154"/>
      <c r="BA14" s="154"/>
      <c r="BB14" s="178">
        <f>SUM(AU14:BA14)/$B$3</f>
        <v>0</v>
      </c>
      <c r="BC14" s="175">
        <f t="shared" ref="BC14:BC18" si="20">(BB14*$E14)</f>
        <v>0</v>
      </c>
      <c r="BD14" s="208"/>
      <c r="BE14" s="164"/>
      <c r="BF14" s="154"/>
      <c r="BG14" s="154"/>
      <c r="BH14" s="154"/>
      <c r="BI14" s="154"/>
      <c r="BJ14" s="154"/>
      <c r="BK14" s="154"/>
      <c r="BL14" s="178">
        <f>SUM(BE14:BK14)/$B$3</f>
        <v>0</v>
      </c>
      <c r="BM14" s="175">
        <f t="shared" ref="BM14:BM18" si="21">(BL14*$E14)</f>
        <v>0</v>
      </c>
      <c r="BN14" s="208"/>
    </row>
    <row r="15" spans="2:66" ht="27" customHeight="1" thickBot="1" x14ac:dyDescent="0.3">
      <c r="B15" s="98" t="s">
        <v>79</v>
      </c>
      <c r="C15" s="77" t="s">
        <v>66</v>
      </c>
      <c r="D15" s="179">
        <v>40</v>
      </c>
      <c r="E15" s="167"/>
      <c r="G15" s="209"/>
      <c r="H15" s="210"/>
      <c r="I15" s="210"/>
      <c r="J15" s="210"/>
      <c r="K15" s="210"/>
      <c r="L15" s="210"/>
      <c r="M15" s="210"/>
      <c r="N15" s="210"/>
      <c r="O15" s="211"/>
      <c r="P15" s="161">
        <f>SUM(O16:O18)</f>
        <v>3.5833333333333335</v>
      </c>
      <c r="Q15" s="209"/>
      <c r="R15" s="210"/>
      <c r="S15" s="210"/>
      <c r="T15" s="210"/>
      <c r="U15" s="210"/>
      <c r="V15" s="210"/>
      <c r="W15" s="210"/>
      <c r="X15" s="210"/>
      <c r="Y15" s="211"/>
      <c r="Z15" s="161">
        <f>SUM(Y16:Y18)</f>
        <v>3.5833333333333335</v>
      </c>
      <c r="AA15" s="209"/>
      <c r="AB15" s="210"/>
      <c r="AC15" s="210"/>
      <c r="AD15" s="210"/>
      <c r="AE15" s="210"/>
      <c r="AF15" s="210"/>
      <c r="AG15" s="210"/>
      <c r="AH15" s="210"/>
      <c r="AI15" s="211"/>
      <c r="AJ15" s="161">
        <f>SUM(AI16:AI18)</f>
        <v>0</v>
      </c>
      <c r="AK15" s="209"/>
      <c r="AL15" s="210"/>
      <c r="AM15" s="210"/>
      <c r="AN15" s="210"/>
      <c r="AO15" s="210"/>
      <c r="AP15" s="210"/>
      <c r="AQ15" s="210"/>
      <c r="AR15" s="210"/>
      <c r="AS15" s="211"/>
      <c r="AT15" s="161">
        <f>SUM(AS16:AS18)</f>
        <v>0</v>
      </c>
      <c r="AU15" s="209"/>
      <c r="AV15" s="210"/>
      <c r="AW15" s="210"/>
      <c r="AX15" s="210"/>
      <c r="AY15" s="210"/>
      <c r="AZ15" s="210"/>
      <c r="BA15" s="210"/>
      <c r="BB15" s="210"/>
      <c r="BC15" s="211"/>
      <c r="BD15" s="161">
        <f>SUM(BC16:BC18)</f>
        <v>0</v>
      </c>
      <c r="BE15" s="209"/>
      <c r="BF15" s="210"/>
      <c r="BG15" s="210"/>
      <c r="BH15" s="210"/>
      <c r="BI15" s="210"/>
      <c r="BJ15" s="210"/>
      <c r="BK15" s="210"/>
      <c r="BL15" s="210"/>
      <c r="BM15" s="211"/>
      <c r="BN15" s="161">
        <f>SUM(BM16:BM18)</f>
        <v>0</v>
      </c>
    </row>
    <row r="16" spans="2:66" ht="27.6" customHeight="1" x14ac:dyDescent="0.25">
      <c r="B16" s="83" t="s">
        <v>75</v>
      </c>
      <c r="C16" s="191" t="s">
        <v>88</v>
      </c>
      <c r="D16" s="148"/>
      <c r="E16" s="193">
        <v>0.5</v>
      </c>
      <c r="G16" s="166">
        <v>5</v>
      </c>
      <c r="H16" s="160">
        <v>4</v>
      </c>
      <c r="I16" s="160">
        <v>3</v>
      </c>
      <c r="J16" s="160"/>
      <c r="K16" s="160"/>
      <c r="L16" s="160"/>
      <c r="M16" s="160"/>
      <c r="N16" s="178">
        <f>SUM(G16:M16)/$B$3</f>
        <v>4</v>
      </c>
      <c r="O16" s="175">
        <f>(N16*$E16)</f>
        <v>2</v>
      </c>
      <c r="P16" s="202"/>
      <c r="Q16" s="166">
        <v>5</v>
      </c>
      <c r="R16" s="160">
        <v>3</v>
      </c>
      <c r="S16" s="160">
        <v>5</v>
      </c>
      <c r="T16" s="160"/>
      <c r="U16" s="160"/>
      <c r="V16" s="160"/>
      <c r="W16" s="160"/>
      <c r="X16" s="178">
        <f>SUM(Q16:W16)/$B$3</f>
        <v>4.333333333333333</v>
      </c>
      <c r="Y16" s="175">
        <f t="shared" si="17"/>
        <v>2.1666666666666665</v>
      </c>
      <c r="Z16" s="202"/>
      <c r="AA16" s="166"/>
      <c r="AB16" s="160"/>
      <c r="AC16" s="160"/>
      <c r="AD16" s="160"/>
      <c r="AE16" s="160"/>
      <c r="AF16" s="160"/>
      <c r="AG16" s="160"/>
      <c r="AH16" s="178">
        <f>SUM(AA16:AG16)/$B$3</f>
        <v>0</v>
      </c>
      <c r="AI16" s="175">
        <f t="shared" si="18"/>
        <v>0</v>
      </c>
      <c r="AJ16" s="202"/>
      <c r="AK16" s="166"/>
      <c r="AL16" s="160"/>
      <c r="AM16" s="160"/>
      <c r="AN16" s="160"/>
      <c r="AO16" s="160"/>
      <c r="AP16" s="160"/>
      <c r="AQ16" s="160"/>
      <c r="AR16" s="178">
        <f>SUM(AK16:AQ16)/$B$3</f>
        <v>0</v>
      </c>
      <c r="AS16" s="175">
        <f t="shared" si="19"/>
        <v>0</v>
      </c>
      <c r="AT16" s="202"/>
      <c r="AU16" s="166"/>
      <c r="AV16" s="160"/>
      <c r="AW16" s="160"/>
      <c r="AX16" s="160"/>
      <c r="AY16" s="160"/>
      <c r="AZ16" s="160"/>
      <c r="BA16" s="160"/>
      <c r="BB16" s="178">
        <f>SUM(AU16:BA16)/$B$3</f>
        <v>0</v>
      </c>
      <c r="BC16" s="175">
        <f t="shared" si="20"/>
        <v>0</v>
      </c>
      <c r="BD16" s="202"/>
      <c r="BE16" s="166"/>
      <c r="BF16" s="160"/>
      <c r="BG16" s="160"/>
      <c r="BH16" s="160"/>
      <c r="BI16" s="160"/>
      <c r="BJ16" s="160"/>
      <c r="BK16" s="160"/>
      <c r="BL16" s="178">
        <f>SUM(BE16:BK16)/$B$3</f>
        <v>0</v>
      </c>
      <c r="BM16" s="175">
        <f t="shared" si="21"/>
        <v>0</v>
      </c>
      <c r="BN16" s="202"/>
    </row>
    <row r="17" spans="2:66" ht="27" customHeight="1" x14ac:dyDescent="0.25">
      <c r="B17" s="83" t="s">
        <v>76</v>
      </c>
      <c r="C17" s="76" t="s">
        <v>89</v>
      </c>
      <c r="D17" s="148"/>
      <c r="E17" s="193">
        <v>0.25</v>
      </c>
      <c r="G17" s="166">
        <v>4</v>
      </c>
      <c r="H17" s="160">
        <v>4</v>
      </c>
      <c r="I17" s="160">
        <v>4</v>
      </c>
      <c r="J17" s="160"/>
      <c r="K17" s="160"/>
      <c r="L17" s="160"/>
      <c r="M17" s="160"/>
      <c r="N17" s="178">
        <f>SUM(G17:M17)/$B$3</f>
        <v>4</v>
      </c>
      <c r="O17" s="175">
        <f>(N17*$E17)</f>
        <v>1</v>
      </c>
      <c r="P17" s="202"/>
      <c r="Q17" s="166">
        <v>3</v>
      </c>
      <c r="R17" s="160">
        <v>4</v>
      </c>
      <c r="S17" s="160">
        <v>3</v>
      </c>
      <c r="T17" s="160"/>
      <c r="U17" s="160"/>
      <c r="V17" s="160"/>
      <c r="W17" s="160"/>
      <c r="X17" s="178">
        <f>SUM(Q17:W17)/$B$3</f>
        <v>3.3333333333333335</v>
      </c>
      <c r="Y17" s="175">
        <f t="shared" ref="Y17" si="22">(X17*$E17)</f>
        <v>0.83333333333333337</v>
      </c>
      <c r="Z17" s="202"/>
      <c r="AA17" s="166"/>
      <c r="AB17" s="160"/>
      <c r="AC17" s="160"/>
      <c r="AD17" s="160"/>
      <c r="AE17" s="160"/>
      <c r="AF17" s="160"/>
      <c r="AG17" s="160"/>
      <c r="AH17" s="178">
        <f>SUM(AA17:AG17)/$B$3</f>
        <v>0</v>
      </c>
      <c r="AI17" s="175">
        <f t="shared" ref="AI17" si="23">(AH17*$E17)</f>
        <v>0</v>
      </c>
      <c r="AJ17" s="202"/>
      <c r="AK17" s="166"/>
      <c r="AL17" s="160"/>
      <c r="AM17" s="160"/>
      <c r="AN17" s="160"/>
      <c r="AO17" s="160"/>
      <c r="AP17" s="160"/>
      <c r="AQ17" s="160"/>
      <c r="AR17" s="178">
        <f>SUM(AK17:AQ17)/$B$3</f>
        <v>0</v>
      </c>
      <c r="AS17" s="175">
        <f t="shared" ref="AS17" si="24">(AR17*$E17)</f>
        <v>0</v>
      </c>
      <c r="AT17" s="202"/>
      <c r="AU17" s="166"/>
      <c r="AV17" s="160"/>
      <c r="AW17" s="160"/>
      <c r="AX17" s="160"/>
      <c r="AY17" s="160"/>
      <c r="AZ17" s="160"/>
      <c r="BA17" s="160"/>
      <c r="BB17" s="178">
        <f>SUM(AU17:BA17)/$B$3</f>
        <v>0</v>
      </c>
      <c r="BC17" s="175">
        <f t="shared" ref="BC17" si="25">(BB17*$E17)</f>
        <v>0</v>
      </c>
      <c r="BD17" s="202"/>
      <c r="BE17" s="166"/>
      <c r="BF17" s="160"/>
      <c r="BG17" s="160"/>
      <c r="BH17" s="160"/>
      <c r="BI17" s="160"/>
      <c r="BJ17" s="160"/>
      <c r="BK17" s="160"/>
      <c r="BL17" s="178">
        <f>SUM(BE17:BK17)/$B$3</f>
        <v>0</v>
      </c>
      <c r="BM17" s="175">
        <f t="shared" ref="BM17" si="26">(BL17*$E17)</f>
        <v>0</v>
      </c>
      <c r="BN17" s="202"/>
    </row>
    <row r="18" spans="2:66" ht="27" customHeight="1" thickBot="1" x14ac:dyDescent="0.3">
      <c r="B18" s="83" t="s">
        <v>90</v>
      </c>
      <c r="C18" s="218" t="s">
        <v>98</v>
      </c>
      <c r="D18" s="196"/>
      <c r="E18" s="193">
        <v>0.25</v>
      </c>
      <c r="G18" s="164">
        <v>2</v>
      </c>
      <c r="H18" s="154">
        <v>3</v>
      </c>
      <c r="I18" s="154">
        <v>2</v>
      </c>
      <c r="J18" s="154"/>
      <c r="K18" s="154"/>
      <c r="L18" s="154"/>
      <c r="M18" s="154"/>
      <c r="N18" s="219">
        <f>SUM(G18:M18)/$B$3</f>
        <v>2.3333333333333335</v>
      </c>
      <c r="O18" s="220">
        <f>(N18*$E18)</f>
        <v>0.58333333333333337</v>
      </c>
      <c r="P18" s="202"/>
      <c r="Q18" s="166">
        <v>2</v>
      </c>
      <c r="R18" s="160">
        <v>2</v>
      </c>
      <c r="S18" s="160">
        <v>3</v>
      </c>
      <c r="T18" s="222"/>
      <c r="U18" s="222"/>
      <c r="V18" s="222"/>
      <c r="W18" s="222"/>
      <c r="X18" s="219">
        <f>SUM(Q18:W18)/$B$3</f>
        <v>2.3333333333333335</v>
      </c>
      <c r="Y18" s="220">
        <f t="shared" si="17"/>
        <v>0.58333333333333337</v>
      </c>
      <c r="Z18" s="202"/>
      <c r="AA18" s="221"/>
      <c r="AB18" s="222"/>
      <c r="AC18" s="222"/>
      <c r="AD18" s="222"/>
      <c r="AE18" s="222"/>
      <c r="AF18" s="222"/>
      <c r="AG18" s="222"/>
      <c r="AH18" s="219">
        <f>SUM(AA18:AG18)/$B$3</f>
        <v>0</v>
      </c>
      <c r="AI18" s="220">
        <f t="shared" si="18"/>
        <v>0</v>
      </c>
      <c r="AJ18" s="202"/>
      <c r="AK18" s="221"/>
      <c r="AL18" s="222"/>
      <c r="AM18" s="222"/>
      <c r="AN18" s="222"/>
      <c r="AO18" s="222"/>
      <c r="AP18" s="222"/>
      <c r="AQ18" s="222"/>
      <c r="AR18" s="219">
        <f>SUM(AK18:AQ18)/$B$3</f>
        <v>0</v>
      </c>
      <c r="AS18" s="220">
        <f t="shared" si="19"/>
        <v>0</v>
      </c>
      <c r="AT18" s="202"/>
      <c r="AU18" s="221"/>
      <c r="AV18" s="222"/>
      <c r="AW18" s="222"/>
      <c r="AX18" s="222"/>
      <c r="AY18" s="222"/>
      <c r="AZ18" s="222"/>
      <c r="BA18" s="222"/>
      <c r="BB18" s="219">
        <f>SUM(AU18:BA18)/$B$3</f>
        <v>0</v>
      </c>
      <c r="BC18" s="220">
        <f t="shared" si="20"/>
        <v>0</v>
      </c>
      <c r="BD18" s="202"/>
      <c r="BE18" s="221"/>
      <c r="BF18" s="222"/>
      <c r="BG18" s="222"/>
      <c r="BH18" s="222"/>
      <c r="BI18" s="222"/>
      <c r="BJ18" s="222"/>
      <c r="BK18" s="222"/>
      <c r="BL18" s="219">
        <f>SUM(BE18:BK18)/$B$3</f>
        <v>0</v>
      </c>
      <c r="BM18" s="220">
        <f t="shared" si="21"/>
        <v>0</v>
      </c>
      <c r="BN18" s="202"/>
    </row>
    <row r="19" spans="2:66" ht="13.8" customHeight="1" thickBot="1" x14ac:dyDescent="0.3">
      <c r="C19" s="199" t="s">
        <v>81</v>
      </c>
      <c r="D19" s="179">
        <f>D6+D9+D15</f>
        <v>100</v>
      </c>
      <c r="E19" s="73"/>
      <c r="N19" s="236"/>
      <c r="O19" s="236"/>
      <c r="P19" s="236"/>
      <c r="Q19" s="224"/>
      <c r="R19" s="224"/>
      <c r="S19" s="224"/>
      <c r="T19" s="224"/>
      <c r="U19" s="224"/>
      <c r="V19" s="224"/>
      <c r="W19" s="224"/>
      <c r="X19" s="224"/>
      <c r="Y19" s="224"/>
      <c r="Z19" s="236"/>
      <c r="AA19" s="224"/>
      <c r="AB19" s="224"/>
      <c r="AC19" s="224"/>
      <c r="AD19" s="224"/>
      <c r="AE19" s="224"/>
      <c r="AF19" s="224"/>
      <c r="AG19" s="224"/>
      <c r="AH19" s="224"/>
      <c r="AI19" s="224"/>
      <c r="AJ19" s="223"/>
      <c r="AK19" s="224"/>
      <c r="AL19" s="224"/>
      <c r="AM19" s="224"/>
      <c r="AN19" s="224"/>
      <c r="AO19" s="224"/>
      <c r="AP19" s="224"/>
      <c r="AQ19" s="224"/>
      <c r="AR19" s="224"/>
      <c r="AS19" s="224"/>
      <c r="AT19" s="223"/>
      <c r="AU19" s="224"/>
      <c r="AV19" s="224"/>
      <c r="AW19" s="224"/>
      <c r="AX19" s="224"/>
      <c r="AY19" s="224"/>
      <c r="AZ19" s="224"/>
      <c r="BA19" s="224"/>
      <c r="BB19" s="224"/>
      <c r="BC19" s="224"/>
      <c r="BD19" s="223"/>
      <c r="BE19" s="224"/>
      <c r="BF19" s="224"/>
      <c r="BG19" s="224"/>
      <c r="BH19" s="224"/>
      <c r="BI19" s="224"/>
      <c r="BJ19" s="224"/>
      <c r="BK19" s="224"/>
      <c r="BL19" s="224"/>
      <c r="BM19" s="224"/>
      <c r="BN19" s="223"/>
    </row>
    <row r="20" spans="2:66" x14ac:dyDescent="0.25">
      <c r="N20" s="237"/>
      <c r="O20" s="237"/>
      <c r="P20" s="237"/>
      <c r="Q20" s="225"/>
      <c r="R20" s="225"/>
      <c r="S20" s="225"/>
      <c r="T20" s="225"/>
      <c r="U20" s="225"/>
      <c r="V20" s="225"/>
      <c r="W20" s="225"/>
      <c r="X20" s="225"/>
      <c r="Y20" s="225"/>
      <c r="Z20" s="237"/>
      <c r="AA20" s="225"/>
      <c r="AB20" s="225"/>
      <c r="AC20" s="225"/>
      <c r="AD20" s="225"/>
      <c r="AE20" s="225"/>
      <c r="AF20" s="225"/>
      <c r="AG20" s="225"/>
      <c r="AH20" s="225"/>
      <c r="AI20" s="225"/>
      <c r="AJ20" s="226"/>
      <c r="AK20" s="225"/>
      <c r="AL20" s="225"/>
      <c r="AM20" s="225"/>
      <c r="AN20" s="225"/>
      <c r="AO20" s="225"/>
      <c r="AP20" s="225"/>
      <c r="AQ20" s="225"/>
      <c r="AR20" s="225"/>
      <c r="AS20" s="225"/>
      <c r="AT20" s="226"/>
      <c r="AU20" s="225"/>
      <c r="AV20" s="225"/>
      <c r="AW20" s="225"/>
      <c r="AX20" s="225"/>
      <c r="AY20" s="225"/>
      <c r="AZ20" s="225"/>
      <c r="BA20" s="225"/>
      <c r="BB20" s="225"/>
      <c r="BC20" s="225"/>
      <c r="BD20" s="226"/>
      <c r="BE20" s="225"/>
      <c r="BF20" s="225"/>
      <c r="BG20" s="225"/>
      <c r="BH20" s="225"/>
      <c r="BI20" s="225"/>
      <c r="BJ20" s="225"/>
      <c r="BK20" s="225"/>
      <c r="BL20" s="225"/>
      <c r="BM20" s="225"/>
      <c r="BN20" s="226"/>
    </row>
    <row r="21" spans="2:66" x14ac:dyDescent="0.25">
      <c r="N21" s="227"/>
      <c r="O21" s="228"/>
      <c r="P21" s="228"/>
      <c r="Q21" s="227"/>
      <c r="R21" s="227"/>
      <c r="S21" s="227"/>
      <c r="T21" s="227"/>
      <c r="U21" s="227"/>
      <c r="V21" s="227"/>
      <c r="W21" s="227"/>
      <c r="X21" s="227"/>
      <c r="Y21" s="227"/>
      <c r="Z21" s="227"/>
      <c r="AA21" s="227"/>
      <c r="AB21" s="227"/>
      <c r="AC21" s="227"/>
      <c r="AD21" s="227"/>
      <c r="AE21" s="227"/>
      <c r="AF21" s="227"/>
      <c r="AG21" s="227"/>
      <c r="AH21" s="227"/>
      <c r="AI21" s="227"/>
      <c r="AJ21" s="227"/>
      <c r="AK21" s="227"/>
      <c r="AL21" s="227"/>
      <c r="AM21" s="227"/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  <c r="AX21" s="227"/>
      <c r="AY21" s="227"/>
      <c r="AZ21" s="227"/>
      <c r="BA21" s="227"/>
      <c r="BB21" s="227"/>
      <c r="BC21" s="227"/>
      <c r="BD21" s="227"/>
      <c r="BE21" s="227"/>
      <c r="BF21" s="227"/>
      <c r="BG21" s="227"/>
      <c r="BH21" s="227"/>
      <c r="BI21" s="227"/>
      <c r="BJ21" s="227"/>
      <c r="BK21" s="227"/>
      <c r="BL21" s="227"/>
      <c r="BM21" s="227"/>
      <c r="BN21" s="227"/>
    </row>
    <row r="22" spans="2:66" x14ac:dyDescent="0.25">
      <c r="B22" s="97" t="s">
        <v>32</v>
      </c>
    </row>
    <row r="23" spans="2:66" x14ac:dyDescent="0.25">
      <c r="B23" s="97" t="s">
        <v>24</v>
      </c>
    </row>
    <row r="24" spans="2:66" x14ac:dyDescent="0.25">
      <c r="B24" s="97" t="s">
        <v>25</v>
      </c>
    </row>
    <row r="25" spans="2:66" x14ac:dyDescent="0.25">
      <c r="B25" s="97" t="s">
        <v>26</v>
      </c>
    </row>
    <row r="26" spans="2:66" x14ac:dyDescent="0.25">
      <c r="B26" s="97" t="s">
        <v>27</v>
      </c>
    </row>
    <row r="27" spans="2:66" x14ac:dyDescent="0.25">
      <c r="B27" s="97" t="s">
        <v>28</v>
      </c>
    </row>
    <row r="29" spans="2:66" x14ac:dyDescent="0.25">
      <c r="B29" s="180" t="s">
        <v>37</v>
      </c>
      <c r="C29" s="181"/>
      <c r="D29" s="181"/>
      <c r="E29" s="181"/>
      <c r="F29" s="181"/>
      <c r="G29" s="181"/>
      <c r="H29" s="181"/>
    </row>
    <row r="30" spans="2:66" x14ac:dyDescent="0.25">
      <c r="B30" s="182" t="s">
        <v>61</v>
      </c>
      <c r="C30" s="182"/>
      <c r="D30" s="181"/>
      <c r="E30" s="181"/>
      <c r="F30" s="181"/>
      <c r="G30" s="181"/>
      <c r="H30" s="181"/>
    </row>
    <row r="31" spans="2:66" x14ac:dyDescent="0.25">
      <c r="B31" s="182" t="s">
        <v>63</v>
      </c>
      <c r="C31" s="181"/>
      <c r="D31" s="181"/>
      <c r="E31" s="181"/>
      <c r="F31" s="181"/>
      <c r="G31" s="181"/>
      <c r="H31" s="181"/>
    </row>
  </sheetData>
  <mergeCells count="47">
    <mergeCell ref="AT19:AT20"/>
    <mergeCell ref="BD19:BD20"/>
    <mergeCell ref="BN19:BN20"/>
    <mergeCell ref="AJ19:AJ20"/>
    <mergeCell ref="BN16:BN18"/>
    <mergeCell ref="BN10:BN14"/>
    <mergeCell ref="AU15:BC15"/>
    <mergeCell ref="BE15:BM15"/>
    <mergeCell ref="AU9:BC9"/>
    <mergeCell ref="BE9:BM9"/>
    <mergeCell ref="AJ7:AJ8"/>
    <mergeCell ref="AT7:AT8"/>
    <mergeCell ref="BE4:BN4"/>
    <mergeCell ref="AU4:BD4"/>
    <mergeCell ref="AK4:AT4"/>
    <mergeCell ref="AA4:AJ4"/>
    <mergeCell ref="AA6:AI6"/>
    <mergeCell ref="AK6:AS6"/>
    <mergeCell ref="BD7:BD8"/>
    <mergeCell ref="BN7:BN8"/>
    <mergeCell ref="AU6:BC6"/>
    <mergeCell ref="BE6:BM6"/>
    <mergeCell ref="AT16:AT18"/>
    <mergeCell ref="BD16:BD18"/>
    <mergeCell ref="Z10:Z14"/>
    <mergeCell ref="Q9:Y9"/>
    <mergeCell ref="Q15:Y15"/>
    <mergeCell ref="Z16:Z18"/>
    <mergeCell ref="AJ10:AJ14"/>
    <mergeCell ref="AT10:AT14"/>
    <mergeCell ref="AA9:AI9"/>
    <mergeCell ref="AK9:AS9"/>
    <mergeCell ref="AK15:AS15"/>
    <mergeCell ref="AJ16:AJ18"/>
    <mergeCell ref="BD10:BD14"/>
    <mergeCell ref="AA15:AI15"/>
    <mergeCell ref="B5:C5"/>
    <mergeCell ref="G6:O6"/>
    <mergeCell ref="Q4:Z4"/>
    <mergeCell ref="Q6:Y6"/>
    <mergeCell ref="Z7:Z8"/>
    <mergeCell ref="P16:P18"/>
    <mergeCell ref="G4:P4"/>
    <mergeCell ref="P7:P8"/>
    <mergeCell ref="P10:P14"/>
    <mergeCell ref="G9:O9"/>
    <mergeCell ref="G15:O15"/>
  </mergeCells>
  <phoneticPr fontId="2" type="noConversion"/>
  <conditionalFormatting sqref="B3">
    <cfRule type="containsBlanks" dxfId="5" priority="57">
      <formula>LEN(TRIM(B3))=0</formula>
    </cfRule>
  </conditionalFormatting>
  <conditionalFormatting sqref="G2:M2 Q2:W2 AA2:AG2 AK2:AQ2 AU2:BA2 BE2:BK2 G7:M8 AA7:AG8 AK7:AQ8 AU7:BA8 BE7:BK8 G10:M14 AA10:AG14 AK10:AQ14 AU10:BA14 BE10:BK14 G16:M18 AA16:AG18 AK16:AQ18 AU16:BA18 BE16:BK18 Q10:W14 Q16:W18 Q7:W8">
    <cfRule type="containsBlanks" dxfId="4" priority="134">
      <formula>LEN(TRIM(G2))=0</formula>
    </cfRule>
  </conditionalFormatting>
  <printOptions horizontalCentered="1" verticalCentered="1"/>
  <pageMargins left="0.75000000000000011" right="0.75000000000000011" top="1" bottom="1" header="0.5" footer="0.5"/>
  <pageSetup paperSize="9" scale="29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K31"/>
  <sheetViews>
    <sheetView showGridLines="0" topLeftCell="A4" zoomScaleNormal="100" workbookViewId="0">
      <selection activeCell="C12" sqref="C12"/>
    </sheetView>
  </sheetViews>
  <sheetFormatPr defaultColWidth="8.77734375" defaultRowHeight="15" x14ac:dyDescent="0.25"/>
  <cols>
    <col min="1" max="1" width="2.109375" style="89" customWidth="1"/>
    <col min="2" max="2" width="9.109375" style="89" customWidth="1"/>
    <col min="3" max="3" width="69.6640625" style="89" customWidth="1"/>
    <col min="4" max="4" width="10.21875" style="89" customWidth="1"/>
    <col min="5" max="5" width="10.109375" style="89" customWidth="1"/>
    <col min="6" max="11" width="15.44140625" style="89" customWidth="1"/>
    <col min="12" max="16384" width="8.77734375" style="89"/>
  </cols>
  <sheetData>
    <row r="2" spans="2:11" ht="17.399999999999999" x14ac:dyDescent="0.25">
      <c r="B2" s="119" t="s">
        <v>62</v>
      </c>
      <c r="C2" s="93"/>
      <c r="F2" s="90"/>
      <c r="G2" s="90"/>
      <c r="H2" s="90"/>
      <c r="I2" s="90"/>
      <c r="J2" s="90"/>
      <c r="K2" s="90"/>
    </row>
    <row r="3" spans="2:11" ht="15.6" thickBot="1" x14ac:dyDescent="0.3">
      <c r="C3" s="184"/>
    </row>
    <row r="4" spans="2:11" s="92" customFormat="1" ht="55.95" customHeight="1" thickBot="1" x14ac:dyDescent="0.3">
      <c r="B4" s="216" t="s">
        <v>16</v>
      </c>
      <c r="C4" s="217"/>
      <c r="D4" s="80" t="s">
        <v>56</v>
      </c>
      <c r="E4" s="81" t="s">
        <v>31</v>
      </c>
      <c r="F4" s="91" t="s">
        <v>67</v>
      </c>
      <c r="G4" s="91" t="s">
        <v>68</v>
      </c>
      <c r="H4" s="91" t="s">
        <v>69</v>
      </c>
      <c r="I4" s="91" t="s">
        <v>70</v>
      </c>
      <c r="J4" s="91" t="s">
        <v>71</v>
      </c>
      <c r="K4" s="91" t="s">
        <v>71</v>
      </c>
    </row>
    <row r="5" spans="2:11" ht="28.05" customHeight="1" thickBot="1" x14ac:dyDescent="0.3">
      <c r="B5" s="98" t="s">
        <v>77</v>
      </c>
      <c r="C5" s="159" t="s">
        <v>64</v>
      </c>
      <c r="D5" s="179">
        <v>30</v>
      </c>
      <c r="E5" s="167"/>
      <c r="F5" s="121">
        <f>SUM(F6:F7)</f>
        <v>0</v>
      </c>
      <c r="G5" s="121">
        <f t="shared" ref="G5:I5" si="0">SUM(G6:G7)</f>
        <v>0</v>
      </c>
      <c r="H5" s="121">
        <f t="shared" si="0"/>
        <v>0</v>
      </c>
      <c r="I5" s="121">
        <f t="shared" si="0"/>
        <v>0</v>
      </c>
      <c r="J5" s="121">
        <f t="shared" ref="J5" si="1">SUM(J6:J7)</f>
        <v>0</v>
      </c>
      <c r="K5" s="121">
        <f t="shared" ref="K5" si="2">SUM(K6:K7)</f>
        <v>0</v>
      </c>
    </row>
    <row r="6" spans="2:11" ht="27" thickBot="1" x14ac:dyDescent="0.3">
      <c r="B6" s="83" t="s">
        <v>35</v>
      </c>
      <c r="C6" s="76" t="s">
        <v>99</v>
      </c>
      <c r="D6" s="149"/>
      <c r="E6" s="192">
        <v>0.3</v>
      </c>
      <c r="F6" s="121"/>
      <c r="G6" s="121"/>
      <c r="H6" s="121"/>
      <c r="I6" s="121"/>
      <c r="J6" s="121"/>
      <c r="K6" s="121"/>
    </row>
    <row r="7" spans="2:11" ht="21" thickBot="1" x14ac:dyDescent="0.3">
      <c r="B7" s="83" t="s">
        <v>36</v>
      </c>
      <c r="C7" s="76" t="s">
        <v>85</v>
      </c>
      <c r="D7" s="149"/>
      <c r="E7" s="192">
        <v>0.7</v>
      </c>
      <c r="F7" s="121"/>
      <c r="G7" s="121"/>
      <c r="H7" s="121"/>
      <c r="I7" s="121"/>
      <c r="J7" s="121"/>
      <c r="K7" s="121"/>
    </row>
    <row r="8" spans="2:11" ht="28.05" customHeight="1" thickBot="1" x14ac:dyDescent="0.3">
      <c r="B8" s="98" t="s">
        <v>78</v>
      </c>
      <c r="C8" s="77" t="s">
        <v>65</v>
      </c>
      <c r="D8" s="179">
        <v>30</v>
      </c>
      <c r="E8" s="167"/>
      <c r="F8" s="121">
        <f t="shared" ref="F8:K8" si="3">SUM(F9:F10)</f>
        <v>0</v>
      </c>
      <c r="G8" s="121">
        <f t="shared" si="3"/>
        <v>0</v>
      </c>
      <c r="H8" s="121">
        <f t="shared" si="3"/>
        <v>0</v>
      </c>
      <c r="I8" s="121">
        <f t="shared" si="3"/>
        <v>0</v>
      </c>
      <c r="J8" s="121">
        <f t="shared" si="3"/>
        <v>0</v>
      </c>
      <c r="K8" s="121">
        <f t="shared" si="3"/>
        <v>0</v>
      </c>
    </row>
    <row r="9" spans="2:11" ht="53.4" thickBot="1" x14ac:dyDescent="0.3">
      <c r="B9" s="83" t="s">
        <v>74</v>
      </c>
      <c r="C9" s="195" t="s">
        <v>86</v>
      </c>
      <c r="D9" s="148"/>
      <c r="E9" s="193">
        <v>0.7</v>
      </c>
      <c r="F9" s="121"/>
      <c r="G9" s="121"/>
      <c r="H9" s="121"/>
      <c r="I9" s="121"/>
      <c r="J9" s="121"/>
      <c r="K9" s="121"/>
    </row>
    <row r="10" spans="2:11" ht="30" customHeight="1" thickBot="1" x14ac:dyDescent="0.3">
      <c r="B10" s="83" t="s">
        <v>97</v>
      </c>
      <c r="C10" s="76" t="s">
        <v>87</v>
      </c>
      <c r="D10" s="150"/>
      <c r="E10" s="194">
        <v>0.3</v>
      </c>
      <c r="F10" s="121"/>
      <c r="G10" s="121"/>
      <c r="H10" s="121"/>
      <c r="I10" s="121"/>
      <c r="J10" s="121"/>
      <c r="K10" s="121"/>
    </row>
    <row r="11" spans="2:11" ht="28.05" customHeight="1" thickBot="1" x14ac:dyDescent="0.3">
      <c r="B11" s="98" t="s">
        <v>79</v>
      </c>
      <c r="C11" s="77" t="s">
        <v>66</v>
      </c>
      <c r="D11" s="179">
        <v>40</v>
      </c>
      <c r="E11" s="167"/>
      <c r="F11" s="121">
        <f>SUM(F12:F14)</f>
        <v>0</v>
      </c>
      <c r="G11" s="121">
        <f t="shared" ref="G11:K11" si="4">SUM(G12:G14)</f>
        <v>0</v>
      </c>
      <c r="H11" s="121">
        <f t="shared" si="4"/>
        <v>0</v>
      </c>
      <c r="I11" s="121">
        <f t="shared" si="4"/>
        <v>0</v>
      </c>
      <c r="J11" s="121">
        <f t="shared" si="4"/>
        <v>0</v>
      </c>
      <c r="K11" s="121">
        <f t="shared" si="4"/>
        <v>0</v>
      </c>
    </row>
    <row r="12" spans="2:11" ht="30" customHeight="1" thickBot="1" x14ac:dyDescent="0.3">
      <c r="B12" s="83" t="s">
        <v>75</v>
      </c>
      <c r="C12" s="191" t="s">
        <v>88</v>
      </c>
      <c r="D12" s="148"/>
      <c r="E12" s="193">
        <v>0.5</v>
      </c>
      <c r="F12" s="121"/>
      <c r="G12" s="121"/>
      <c r="H12" s="121"/>
      <c r="I12" s="121"/>
      <c r="J12" s="121"/>
      <c r="K12" s="121"/>
    </row>
    <row r="13" spans="2:11" ht="30" customHeight="1" thickBot="1" x14ac:dyDescent="0.3">
      <c r="B13" s="83" t="s">
        <v>76</v>
      </c>
      <c r="C13" s="76" t="s">
        <v>89</v>
      </c>
      <c r="D13" s="148"/>
      <c r="E13" s="193">
        <v>0.25</v>
      </c>
      <c r="F13" s="121"/>
      <c r="G13" s="121"/>
      <c r="H13" s="121"/>
      <c r="I13" s="121"/>
      <c r="J13" s="121"/>
      <c r="K13" s="121"/>
    </row>
    <row r="14" spans="2:11" ht="27" thickBot="1" x14ac:dyDescent="0.3">
      <c r="B14" s="197" t="s">
        <v>90</v>
      </c>
      <c r="C14" s="229" t="s">
        <v>98</v>
      </c>
      <c r="D14" s="198"/>
      <c r="E14" s="193">
        <v>0.25</v>
      </c>
      <c r="F14" s="121"/>
      <c r="G14" s="121"/>
      <c r="H14" s="121"/>
      <c r="I14" s="121"/>
      <c r="J14" s="121"/>
      <c r="K14" s="121"/>
    </row>
    <row r="15" spans="2:11" ht="15.6" thickBot="1" x14ac:dyDescent="0.3">
      <c r="D15" s="179">
        <v>100</v>
      </c>
    </row>
    <row r="16" spans="2:11" x14ac:dyDescent="0.25">
      <c r="B16" s="118" t="s">
        <v>44</v>
      </c>
    </row>
    <row r="17" spans="2:9" x14ac:dyDescent="0.25">
      <c r="B17" s="118" t="s">
        <v>45</v>
      </c>
    </row>
    <row r="18" spans="2:9" x14ac:dyDescent="0.25">
      <c r="B18" s="118" t="s">
        <v>46</v>
      </c>
    </row>
    <row r="19" spans="2:9" x14ac:dyDescent="0.25">
      <c r="B19" s="118" t="s">
        <v>47</v>
      </c>
    </row>
    <row r="20" spans="2:9" x14ac:dyDescent="0.25">
      <c r="B20" s="118" t="s">
        <v>48</v>
      </c>
    </row>
    <row r="21" spans="2:9" x14ac:dyDescent="0.25">
      <c r="B21" s="118" t="s">
        <v>49</v>
      </c>
    </row>
    <row r="22" spans="2:9" ht="28.05" customHeight="1" x14ac:dyDescent="0.25"/>
    <row r="23" spans="2:9" ht="22.05" customHeight="1" x14ac:dyDescent="0.25">
      <c r="C23" s="95" t="s">
        <v>17</v>
      </c>
      <c r="D23" s="94"/>
      <c r="E23" s="96"/>
      <c r="F23" s="96"/>
      <c r="G23" s="96"/>
      <c r="H23" s="96"/>
      <c r="I23" s="94"/>
    </row>
    <row r="25" spans="2:9" x14ac:dyDescent="0.25">
      <c r="C25" s="94" t="s">
        <v>43</v>
      </c>
    </row>
    <row r="29" spans="2:9" x14ac:dyDescent="0.25">
      <c r="B29" s="120" t="s">
        <v>50</v>
      </c>
    </row>
    <row r="30" spans="2:9" x14ac:dyDescent="0.25">
      <c r="B30" s="89" t="s">
        <v>51</v>
      </c>
    </row>
    <row r="31" spans="2:9" x14ac:dyDescent="0.25">
      <c r="B31" s="89" t="s">
        <v>52</v>
      </c>
    </row>
  </sheetData>
  <mergeCells count="1">
    <mergeCell ref="B4:C4"/>
  </mergeCells>
  <phoneticPr fontId="2" type="noConversion"/>
  <conditionalFormatting sqref="F4:K14">
    <cfRule type="containsBlanks" dxfId="3" priority="4">
      <formula>LEN(TRIM(F4))=0</formula>
    </cfRule>
  </conditionalFormatting>
  <conditionalFormatting sqref="F5:K5">
    <cfRule type="cellIs" dxfId="2" priority="1" operator="greaterThan">
      <formula>0</formula>
    </cfRule>
  </conditionalFormatting>
  <conditionalFormatting sqref="F8:K8">
    <cfRule type="cellIs" dxfId="1" priority="2" operator="greaterThan">
      <formula>0</formula>
    </cfRule>
  </conditionalFormatting>
  <conditionalFormatting sqref="F11:K11">
    <cfRule type="cellIs" dxfId="0" priority="3" operator="greaterThan">
      <formula>0</formula>
    </cfRule>
  </conditionalFormatting>
  <printOptions horizontalCentered="1" verticalCentered="1"/>
  <pageMargins left="0.75000000000000011" right="0.75000000000000011" top="1" bottom="1" header="0.5" footer="0.5"/>
  <pageSetup paperSize="9" scale="66" orientation="landscape" horizontalDpi="4294967292" verticalDpi="4294967292"/>
  <headerFooter>
    <oddHeader>&amp;LTender Evaluation - Feed and Fodder for Livestock Value Chain (Lot 1)</oddHeader>
  </headerFooter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Price &amp; Quality Combined  </vt:lpstr>
      <vt:lpstr>Quality Criteria Scores</vt:lpstr>
      <vt:lpstr>ScorePrint</vt:lpstr>
      <vt:lpstr>'Price &amp; Quality Combined  '!Area_stampa</vt:lpstr>
      <vt:lpstr>'Quality Criteria Scores'!Area_stampa</vt:lpstr>
      <vt:lpstr>ScorePrint!Area_stampa</vt:lpstr>
    </vt:vector>
  </TitlesOfParts>
  <Manager/>
  <Company>Source One Management www.sourceoneinc.com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Systems Integrator Bid Evaluation Matrix</dc:title>
  <dc:subject>Technology Systems Proposal Evaluation</dc:subject>
  <dc:creator>William Dorn, Source One Management Services, LLC</dc:creator>
  <cp:keywords/>
  <dc:description/>
  <cp:lastModifiedBy>Antonio Casilli</cp:lastModifiedBy>
  <cp:revision/>
  <cp:lastPrinted>2024-05-10T13:56:45Z</cp:lastPrinted>
  <dcterms:created xsi:type="dcterms:W3CDTF">2001-12-19T13:24:17Z</dcterms:created>
  <dcterms:modified xsi:type="dcterms:W3CDTF">2026-03-04T16:42:25Z</dcterms:modified>
  <cp:category>Free Systems RFP, Evaluation Criteria</cp:category>
  <cp:contentStatus/>
</cp:coreProperties>
</file>